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CUADRO No. 19" sheetId="1" r:id="rId1"/>
    <sheet name="CUADRO No. 20" sheetId="2" r:id="rId2"/>
    <sheet name="CUADRO No. 21" sheetId="3" r:id="rId3"/>
    <sheet name="CUADRO No. 22" sheetId="4" r:id="rId4"/>
    <sheet name="CUADRO No. 23" sheetId="6" r:id="rId5"/>
    <sheet name="CUADRO No. 24" sheetId="7" r:id="rId6"/>
    <sheet name="CUADRO No. 25" sheetId="8" r:id="rId7"/>
    <sheet name="CUADRO No. 26" sheetId="9" r:id="rId8"/>
    <sheet name="CUADRO No. 27" sheetId="10" r:id="rId9"/>
    <sheet name="CUADRO No. 28" sheetId="11" r:id="rId10"/>
    <sheet name="CUADRO No. 29" sheetId="12" r:id="rId11"/>
    <sheet name="CUADRO No. 30" sheetId="13" r:id="rId12"/>
    <sheet name="CUADRO No. 31" sheetId="14" r:id="rId13"/>
    <sheet name="CUADRO No. 32" sheetId="15" r:id="rId14"/>
  </sheets>
  <externalReferences>
    <externalReference r:id="rId15"/>
    <externalReference r:id="rId16"/>
  </externalReferences>
  <definedNames>
    <definedName name="AAAA">#REF!</definedName>
    <definedName name="aaaaa">#REF!</definedName>
    <definedName name="AAAAAA" localSheetId="1" hidden="1">{"'Hoja1'!$K$58"}</definedName>
    <definedName name="AAAAAA" localSheetId="2" hidden="1">{"'Hoja1'!$K$58"}</definedName>
    <definedName name="AAAAAA" localSheetId="3" hidden="1">{"'Hoja1'!$K$58"}</definedName>
    <definedName name="AAAAAA" localSheetId="4" hidden="1">{"'Hoja1'!$K$58"}</definedName>
    <definedName name="AAAAAA" localSheetId="5" hidden="1">{"'Hoja1'!$K$58"}</definedName>
    <definedName name="AAAAAA" localSheetId="6" hidden="1">{"'Hoja1'!$K$58"}</definedName>
    <definedName name="AAAAAA" localSheetId="7" hidden="1">{"'Hoja1'!$K$58"}</definedName>
    <definedName name="AAAAAA" localSheetId="8" hidden="1">{"'Hoja1'!$K$58"}</definedName>
    <definedName name="AAAAAA" localSheetId="9" hidden="1">{"'Hoja1'!$K$58"}</definedName>
    <definedName name="AAAAAA" localSheetId="10" hidden="1">{"'Hoja1'!$K$58"}</definedName>
    <definedName name="AAAAAA" localSheetId="11" hidden="1">{"'Hoja1'!$K$58"}</definedName>
    <definedName name="AAAAAA" localSheetId="12" hidden="1">{"'Hoja1'!$K$58"}</definedName>
    <definedName name="AAAAAA" localSheetId="13" hidden="1">{"'Hoja1'!$K$58"}</definedName>
    <definedName name="AAAAAA" hidden="1">{"'Hoja1'!$K$58"}</definedName>
    <definedName name="adf" localSheetId="1" hidden="1">{"'Hoja1'!$K$58"}</definedName>
    <definedName name="adf" localSheetId="2" hidden="1">{"'Hoja1'!$K$58"}</definedName>
    <definedName name="adf" localSheetId="3" hidden="1">{"'Hoja1'!$K$58"}</definedName>
    <definedName name="adf" localSheetId="4" hidden="1">{"'Hoja1'!$K$58"}</definedName>
    <definedName name="adf" localSheetId="5" hidden="1">{"'Hoja1'!$K$58"}</definedName>
    <definedName name="adf" localSheetId="6" hidden="1">{"'Hoja1'!$K$58"}</definedName>
    <definedName name="adf" localSheetId="7" hidden="1">{"'Hoja1'!$K$58"}</definedName>
    <definedName name="adf" localSheetId="8" hidden="1">{"'Hoja1'!$K$58"}</definedName>
    <definedName name="adf" localSheetId="9" hidden="1">{"'Hoja1'!$K$58"}</definedName>
    <definedName name="adf" localSheetId="10" hidden="1">{"'Hoja1'!$K$58"}</definedName>
    <definedName name="adf" localSheetId="11" hidden="1">{"'Hoja1'!$K$58"}</definedName>
    <definedName name="adf" localSheetId="12" hidden="1">{"'Hoja1'!$K$58"}</definedName>
    <definedName name="adf" localSheetId="13" hidden="1">{"'Hoja1'!$K$58"}</definedName>
    <definedName name="adf" hidden="1">{"'Hoja1'!$K$58"}</definedName>
    <definedName name="_xlnm.Print_Area" localSheetId="0">'CUADRO No. 19'!$A$1:$K$32</definedName>
    <definedName name="_xlnm.Print_Area" localSheetId="1">'CUADRO No. 20'!$A$1:$K$33</definedName>
    <definedName name="_xlnm.Print_Area" localSheetId="2">'CUADRO No. 21'!$A$1:$K$29</definedName>
    <definedName name="_xlnm.Print_Area" localSheetId="3">'CUADRO No. 22'!$A$1:$K$30</definedName>
    <definedName name="_xlnm.Print_Area" localSheetId="4">'CUADRO No. 23'!$A$1:$K$36</definedName>
    <definedName name="_xlnm.Print_Area" localSheetId="5">'CUADRO No. 24'!$A$1:$K$36</definedName>
    <definedName name="_xlnm.Print_Area" localSheetId="6">'CUADRO No. 25'!$A$1:$K$35</definedName>
    <definedName name="_xlnm.Print_Area" localSheetId="7">'CUADRO No. 26'!$A$1:$K$39</definedName>
    <definedName name="_xlnm.Print_Area" localSheetId="8">'CUADRO No. 27'!$A$1:$K$27</definedName>
    <definedName name="_xlnm.Print_Area" localSheetId="9">'CUADRO No. 28'!$A$1:$K$32</definedName>
    <definedName name="_xlnm.Print_Area" localSheetId="10">'CUADRO No. 29'!$A$1:$K$42</definedName>
    <definedName name="_xlnm.Print_Area" localSheetId="11">'CUADRO No. 30'!$A$1:$K$32</definedName>
    <definedName name="_xlnm.Print_Area" localSheetId="12">'CUADRO No. 31'!$A$1:$K$26</definedName>
    <definedName name="_xlnm.Print_Area" localSheetId="13">'CUADRO No. 32'!$A$1:$K$30</definedName>
    <definedName name="_xlnm.Print_Area">#REF!</definedName>
    <definedName name="asc" localSheetId="1" hidden="1">{"'Hoja1'!$K$58"}</definedName>
    <definedName name="asc" localSheetId="2" hidden="1">{"'Hoja1'!$K$58"}</definedName>
    <definedName name="asc" localSheetId="3" hidden="1">{"'Hoja1'!$K$58"}</definedName>
    <definedName name="asc" localSheetId="4" hidden="1">{"'Hoja1'!$K$58"}</definedName>
    <definedName name="asc" localSheetId="5" hidden="1">{"'Hoja1'!$K$58"}</definedName>
    <definedName name="asc" localSheetId="6" hidden="1">{"'Hoja1'!$K$58"}</definedName>
    <definedName name="asc" localSheetId="7" hidden="1">{"'Hoja1'!$K$58"}</definedName>
    <definedName name="asc" localSheetId="8" hidden="1">{"'Hoja1'!$K$58"}</definedName>
    <definedName name="asc" localSheetId="9" hidden="1">{"'Hoja1'!$K$58"}</definedName>
    <definedName name="asc" localSheetId="10" hidden="1">{"'Hoja1'!$K$58"}</definedName>
    <definedName name="asc" localSheetId="11" hidden="1">{"'Hoja1'!$K$58"}</definedName>
    <definedName name="asc" localSheetId="12" hidden="1">{"'Hoja1'!$K$58"}</definedName>
    <definedName name="asc" localSheetId="13" hidden="1">{"'Hoja1'!$K$58"}</definedName>
    <definedName name="asc" hidden="1">{"'Hoja1'!$K$58"}</definedName>
    <definedName name="asf" localSheetId="1" hidden="1">{"'Hoja1'!$K$58"}</definedName>
    <definedName name="asf" localSheetId="2" hidden="1">{"'Hoja1'!$K$58"}</definedName>
    <definedName name="asf" localSheetId="3" hidden="1">{"'Hoja1'!$K$58"}</definedName>
    <definedName name="asf" localSheetId="4" hidden="1">{"'Hoja1'!$K$58"}</definedName>
    <definedName name="asf" localSheetId="5" hidden="1">{"'Hoja1'!$K$58"}</definedName>
    <definedName name="asf" localSheetId="6" hidden="1">{"'Hoja1'!$K$58"}</definedName>
    <definedName name="asf" localSheetId="7" hidden="1">{"'Hoja1'!$K$58"}</definedName>
    <definedName name="asf" localSheetId="8" hidden="1">{"'Hoja1'!$K$58"}</definedName>
    <definedName name="asf" localSheetId="9" hidden="1">{"'Hoja1'!$K$58"}</definedName>
    <definedName name="asf" localSheetId="10" hidden="1">{"'Hoja1'!$K$58"}</definedName>
    <definedName name="asf" localSheetId="11" hidden="1">{"'Hoja1'!$K$58"}</definedName>
    <definedName name="asf" localSheetId="12" hidden="1">{"'Hoja1'!$K$58"}</definedName>
    <definedName name="asf" localSheetId="13" hidden="1">{"'Hoja1'!$K$58"}</definedName>
    <definedName name="asf" hidden="1">{"'Hoja1'!$K$58"}</definedName>
    <definedName name="ASG">#REF!</definedName>
    <definedName name="asw" localSheetId="1" hidden="1">{"'Hoja1'!$K$58"}</definedName>
    <definedName name="asw" localSheetId="2" hidden="1">{"'Hoja1'!$K$58"}</definedName>
    <definedName name="asw" localSheetId="3" hidden="1">{"'Hoja1'!$K$58"}</definedName>
    <definedName name="asw" localSheetId="4" hidden="1">{"'Hoja1'!$K$58"}</definedName>
    <definedName name="asw" localSheetId="5" hidden="1">{"'Hoja1'!$K$58"}</definedName>
    <definedName name="asw" localSheetId="6" hidden="1">{"'Hoja1'!$K$58"}</definedName>
    <definedName name="asw" localSheetId="7" hidden="1">{"'Hoja1'!$K$58"}</definedName>
    <definedName name="asw" localSheetId="8" hidden="1">{"'Hoja1'!$K$58"}</definedName>
    <definedName name="asw" localSheetId="9" hidden="1">{"'Hoja1'!$K$58"}</definedName>
    <definedName name="asw" localSheetId="10" hidden="1">{"'Hoja1'!$K$58"}</definedName>
    <definedName name="asw" localSheetId="11" hidden="1">{"'Hoja1'!$K$58"}</definedName>
    <definedName name="asw" localSheetId="12" hidden="1">{"'Hoja1'!$K$58"}</definedName>
    <definedName name="asw" localSheetId="13" hidden="1">{"'Hoja1'!$K$58"}</definedName>
    <definedName name="asw" hidden="1">{"'Hoja1'!$K$58"}</definedName>
    <definedName name="asx" localSheetId="1" hidden="1">{"'Hoja1'!$K$58"}</definedName>
    <definedName name="asx" localSheetId="2" hidden="1">{"'Hoja1'!$K$58"}</definedName>
    <definedName name="asx" localSheetId="3" hidden="1">{"'Hoja1'!$K$58"}</definedName>
    <definedName name="asx" localSheetId="4" hidden="1">{"'Hoja1'!$K$58"}</definedName>
    <definedName name="asx" localSheetId="5" hidden="1">{"'Hoja1'!$K$58"}</definedName>
    <definedName name="asx" localSheetId="6" hidden="1">{"'Hoja1'!$K$58"}</definedName>
    <definedName name="asx" localSheetId="7" hidden="1">{"'Hoja1'!$K$58"}</definedName>
    <definedName name="asx" localSheetId="8" hidden="1">{"'Hoja1'!$K$58"}</definedName>
    <definedName name="asx" localSheetId="9" hidden="1">{"'Hoja1'!$K$58"}</definedName>
    <definedName name="asx" localSheetId="10" hidden="1">{"'Hoja1'!$K$58"}</definedName>
    <definedName name="asx" localSheetId="11" hidden="1">{"'Hoja1'!$K$58"}</definedName>
    <definedName name="asx" localSheetId="12" hidden="1">{"'Hoja1'!$K$58"}</definedName>
    <definedName name="asx" localSheetId="13" hidden="1">{"'Hoja1'!$K$58"}</definedName>
    <definedName name="asx" hidden="1">{"'Hoja1'!$K$58"}</definedName>
    <definedName name="bea" localSheetId="1" hidden="1">{"'Hoja1'!$K$58"}</definedName>
    <definedName name="bea" localSheetId="2" hidden="1">{"'Hoja1'!$K$58"}</definedName>
    <definedName name="bea" localSheetId="3" hidden="1">{"'Hoja1'!$K$58"}</definedName>
    <definedName name="bea" localSheetId="4" hidden="1">{"'Hoja1'!$K$58"}</definedName>
    <definedName name="bea" localSheetId="5" hidden="1">{"'Hoja1'!$K$58"}</definedName>
    <definedName name="bea" localSheetId="6" hidden="1">{"'Hoja1'!$K$58"}</definedName>
    <definedName name="bea" localSheetId="7" hidden="1">{"'Hoja1'!$K$58"}</definedName>
    <definedName name="bea" localSheetId="8" hidden="1">{"'Hoja1'!$K$58"}</definedName>
    <definedName name="bea" localSheetId="9" hidden="1">{"'Hoja1'!$K$58"}</definedName>
    <definedName name="bea" localSheetId="10" hidden="1">{"'Hoja1'!$K$58"}</definedName>
    <definedName name="bea" localSheetId="11" hidden="1">{"'Hoja1'!$K$58"}</definedName>
    <definedName name="bea" localSheetId="12" hidden="1">{"'Hoja1'!$K$58"}</definedName>
    <definedName name="bea" localSheetId="13" hidden="1">{"'Hoja1'!$K$58"}</definedName>
    <definedName name="bea" hidden="1">{"'Hoja1'!$K$58"}</definedName>
    <definedName name="como_qno" localSheetId="1" hidden="1">{"'Hoja1'!$K$58"}</definedName>
    <definedName name="como_qno" localSheetId="2" hidden="1">{"'Hoja1'!$K$58"}</definedName>
    <definedName name="como_qno" localSheetId="3" hidden="1">{"'Hoja1'!$K$58"}</definedName>
    <definedName name="como_qno" localSheetId="4" hidden="1">{"'Hoja1'!$K$58"}</definedName>
    <definedName name="como_qno" localSheetId="5" hidden="1">{"'Hoja1'!$K$58"}</definedName>
    <definedName name="como_qno" localSheetId="6" hidden="1">{"'Hoja1'!$K$58"}</definedName>
    <definedName name="como_qno" localSheetId="7" hidden="1">{"'Hoja1'!$K$58"}</definedName>
    <definedName name="como_qno" localSheetId="8" hidden="1">{"'Hoja1'!$K$58"}</definedName>
    <definedName name="como_qno" localSheetId="9" hidden="1">{"'Hoja1'!$K$58"}</definedName>
    <definedName name="como_qno" localSheetId="10" hidden="1">{"'Hoja1'!$K$58"}</definedName>
    <definedName name="como_qno" localSheetId="11" hidden="1">{"'Hoja1'!$K$58"}</definedName>
    <definedName name="como_qno" localSheetId="12" hidden="1">{"'Hoja1'!$K$58"}</definedName>
    <definedName name="como_qno" localSheetId="13" hidden="1">{"'Hoja1'!$K$58"}</definedName>
    <definedName name="como_qno" hidden="1">{"'Hoja1'!$K$58"}</definedName>
    <definedName name="como_qsi">#REF!</definedName>
    <definedName name="como_ta" localSheetId="1" hidden="1">{"'Hoja1'!$K$58"}</definedName>
    <definedName name="como_ta" localSheetId="2" hidden="1">{"'Hoja1'!$K$58"}</definedName>
    <definedName name="como_ta" localSheetId="3" hidden="1">{"'Hoja1'!$K$58"}</definedName>
    <definedName name="como_ta" localSheetId="4" hidden="1">{"'Hoja1'!$K$58"}</definedName>
    <definedName name="como_ta" localSheetId="5" hidden="1">{"'Hoja1'!$K$58"}</definedName>
    <definedName name="como_ta" localSheetId="6" hidden="1">{"'Hoja1'!$K$58"}</definedName>
    <definedName name="como_ta" localSheetId="7" hidden="1">{"'Hoja1'!$K$58"}</definedName>
    <definedName name="como_ta" localSheetId="8" hidden="1">{"'Hoja1'!$K$58"}</definedName>
    <definedName name="como_ta" localSheetId="9" hidden="1">{"'Hoja1'!$K$58"}</definedName>
    <definedName name="como_ta" localSheetId="10" hidden="1">{"'Hoja1'!$K$58"}</definedName>
    <definedName name="como_ta" localSheetId="11" hidden="1">{"'Hoja1'!$K$58"}</definedName>
    <definedName name="como_ta" localSheetId="12" hidden="1">{"'Hoja1'!$K$58"}</definedName>
    <definedName name="como_ta" localSheetId="13" hidden="1">{"'Hoja1'!$K$58"}</definedName>
    <definedName name="como_ta" hidden="1">{"'Hoja1'!$K$58"}</definedName>
    <definedName name="como_tal" localSheetId="1" hidden="1">{"'Hoja1'!$K$58"}</definedName>
    <definedName name="como_tal" localSheetId="2" hidden="1">{"'Hoja1'!$K$58"}</definedName>
    <definedName name="como_tal" localSheetId="3" hidden="1">{"'Hoja1'!$K$58"}</definedName>
    <definedName name="como_tal" localSheetId="4" hidden="1">{"'Hoja1'!$K$58"}</definedName>
    <definedName name="como_tal" localSheetId="5" hidden="1">{"'Hoja1'!$K$58"}</definedName>
    <definedName name="como_tal" localSheetId="6" hidden="1">{"'Hoja1'!$K$58"}</definedName>
    <definedName name="como_tal" localSheetId="7" hidden="1">{"'Hoja1'!$K$58"}</definedName>
    <definedName name="como_tal" localSheetId="8" hidden="1">{"'Hoja1'!$K$58"}</definedName>
    <definedName name="como_tal" localSheetId="9" hidden="1">{"'Hoja1'!$K$58"}</definedName>
    <definedName name="como_tal" localSheetId="10" hidden="1">{"'Hoja1'!$K$58"}</definedName>
    <definedName name="como_tal" localSheetId="11" hidden="1">{"'Hoja1'!$K$58"}</definedName>
    <definedName name="como_tal" localSheetId="12" hidden="1">{"'Hoja1'!$K$58"}</definedName>
    <definedName name="como_tal" localSheetId="13" hidden="1">{"'Hoja1'!$K$58"}</definedName>
    <definedName name="como_tal" hidden="1">{"'Hoja1'!$K$58"}</definedName>
    <definedName name="DEPARTAMENTOS">#REF!</definedName>
    <definedName name="dfh" localSheetId="1" hidden="1">{"'Hoja1'!$K$58"}</definedName>
    <definedName name="dfh" localSheetId="2" hidden="1">{"'Hoja1'!$K$58"}</definedName>
    <definedName name="dfh" localSheetId="3" hidden="1">{"'Hoja1'!$K$58"}</definedName>
    <definedName name="dfh" localSheetId="4" hidden="1">{"'Hoja1'!$K$58"}</definedName>
    <definedName name="dfh" localSheetId="5" hidden="1">{"'Hoja1'!$K$58"}</definedName>
    <definedName name="dfh" localSheetId="6" hidden="1">{"'Hoja1'!$K$58"}</definedName>
    <definedName name="dfh" localSheetId="7" hidden="1">{"'Hoja1'!$K$58"}</definedName>
    <definedName name="dfh" localSheetId="8" hidden="1">{"'Hoja1'!$K$58"}</definedName>
    <definedName name="dfh" localSheetId="9" hidden="1">{"'Hoja1'!$K$58"}</definedName>
    <definedName name="dfh" localSheetId="10" hidden="1">{"'Hoja1'!$K$58"}</definedName>
    <definedName name="dfh" localSheetId="11" hidden="1">{"'Hoja1'!$K$58"}</definedName>
    <definedName name="dfh" localSheetId="12" hidden="1">{"'Hoja1'!$K$58"}</definedName>
    <definedName name="dfh" localSheetId="13" hidden="1">{"'Hoja1'!$K$58"}</definedName>
    <definedName name="dfh" hidden="1">{"'Hoja1'!$K$58"}</definedName>
    <definedName name="dsf" localSheetId="1" hidden="1">{"'Hoja1'!$K$58"}</definedName>
    <definedName name="dsf" localSheetId="2" hidden="1">{"'Hoja1'!$K$58"}</definedName>
    <definedName name="dsf" localSheetId="3" hidden="1">{"'Hoja1'!$K$58"}</definedName>
    <definedName name="dsf" localSheetId="4" hidden="1">{"'Hoja1'!$K$58"}</definedName>
    <definedName name="dsf" localSheetId="5" hidden="1">{"'Hoja1'!$K$58"}</definedName>
    <definedName name="dsf" localSheetId="6" hidden="1">{"'Hoja1'!$K$58"}</definedName>
    <definedName name="dsf" localSheetId="7" hidden="1">{"'Hoja1'!$K$58"}</definedName>
    <definedName name="dsf" localSheetId="8" hidden="1">{"'Hoja1'!$K$58"}</definedName>
    <definedName name="dsf" localSheetId="9" hidden="1">{"'Hoja1'!$K$58"}</definedName>
    <definedName name="dsf" localSheetId="10" hidden="1">{"'Hoja1'!$K$58"}</definedName>
    <definedName name="dsf" localSheetId="11" hidden="1">{"'Hoja1'!$K$58"}</definedName>
    <definedName name="dsf" localSheetId="12" hidden="1">{"'Hoja1'!$K$58"}</definedName>
    <definedName name="dsf" localSheetId="13" hidden="1">{"'Hoja1'!$K$58"}</definedName>
    <definedName name="dsf" hidden="1">{"'Hoja1'!$K$58"}</definedName>
    <definedName name="eeee" localSheetId="1" hidden="1">{"'Hoja1'!$K$58"}</definedName>
    <definedName name="eeee" localSheetId="2" hidden="1">{"'Hoja1'!$K$58"}</definedName>
    <definedName name="eeee" localSheetId="3" hidden="1">{"'Hoja1'!$K$58"}</definedName>
    <definedName name="eeee" localSheetId="4" hidden="1">{"'Hoja1'!$K$58"}</definedName>
    <definedName name="eeee" localSheetId="5" hidden="1">{"'Hoja1'!$K$58"}</definedName>
    <definedName name="eeee" localSheetId="6" hidden="1">{"'Hoja1'!$K$58"}</definedName>
    <definedName name="eeee" localSheetId="7" hidden="1">{"'Hoja1'!$K$58"}</definedName>
    <definedName name="eeee" localSheetId="8" hidden="1">{"'Hoja1'!$K$58"}</definedName>
    <definedName name="eeee" localSheetId="9" hidden="1">{"'Hoja1'!$K$58"}</definedName>
    <definedName name="eeee" localSheetId="10" hidden="1">{"'Hoja1'!$K$58"}</definedName>
    <definedName name="eeee" localSheetId="11" hidden="1">{"'Hoja1'!$K$58"}</definedName>
    <definedName name="eeee" localSheetId="12" hidden="1">{"'Hoja1'!$K$58"}</definedName>
    <definedName name="eeee" localSheetId="13" hidden="1">{"'Hoja1'!$K$58"}</definedName>
    <definedName name="eeee" hidden="1">{"'Hoja1'!$K$58"}</definedName>
    <definedName name="est" localSheetId="1" hidden="1">{"'Hoja1'!$K$58"}</definedName>
    <definedName name="est" localSheetId="2" hidden="1">{"'Hoja1'!$K$58"}</definedName>
    <definedName name="est" localSheetId="3" hidden="1">{"'Hoja1'!$K$58"}</definedName>
    <definedName name="est" localSheetId="4" hidden="1">{"'Hoja1'!$K$58"}</definedName>
    <definedName name="est" localSheetId="5" hidden="1">{"'Hoja1'!$K$58"}</definedName>
    <definedName name="est" localSheetId="6" hidden="1">{"'Hoja1'!$K$58"}</definedName>
    <definedName name="est" localSheetId="7" hidden="1">{"'Hoja1'!$K$58"}</definedName>
    <definedName name="est" localSheetId="8" hidden="1">{"'Hoja1'!$K$58"}</definedName>
    <definedName name="est" localSheetId="9" hidden="1">{"'Hoja1'!$K$58"}</definedName>
    <definedName name="est" localSheetId="10" hidden="1">{"'Hoja1'!$K$58"}</definedName>
    <definedName name="est" localSheetId="11" hidden="1">{"'Hoja1'!$K$58"}</definedName>
    <definedName name="est" localSheetId="12" hidden="1">{"'Hoja1'!$K$58"}</definedName>
    <definedName name="est" localSheetId="13" hidden="1">{"'Hoja1'!$K$58"}</definedName>
    <definedName name="est" hidden="1">{"'Hoja1'!$K$58"}</definedName>
    <definedName name="gfhfhf">#REF!</definedName>
    <definedName name="GH" localSheetId="1" hidden="1">{"'Hoja1'!$K$58"}</definedName>
    <definedName name="GH" localSheetId="2" hidden="1">{"'Hoja1'!$K$58"}</definedName>
    <definedName name="GH" localSheetId="3" hidden="1">{"'Hoja1'!$K$58"}</definedName>
    <definedName name="GH" localSheetId="4" hidden="1">{"'Hoja1'!$K$58"}</definedName>
    <definedName name="GH" localSheetId="5" hidden="1">{"'Hoja1'!$K$58"}</definedName>
    <definedName name="GH" localSheetId="6" hidden="1">{"'Hoja1'!$K$58"}</definedName>
    <definedName name="GH" localSheetId="7" hidden="1">{"'Hoja1'!$K$58"}</definedName>
    <definedName name="GH" localSheetId="8" hidden="1">{"'Hoja1'!$K$58"}</definedName>
    <definedName name="GH" localSheetId="9" hidden="1">{"'Hoja1'!$K$58"}</definedName>
    <definedName name="GH" localSheetId="10" hidden="1">{"'Hoja1'!$K$58"}</definedName>
    <definedName name="GH" localSheetId="11" hidden="1">{"'Hoja1'!$K$58"}</definedName>
    <definedName name="GH" localSheetId="12" hidden="1">{"'Hoja1'!$K$58"}</definedName>
    <definedName name="GH" localSheetId="13" hidden="1">{"'Hoja1'!$K$58"}</definedName>
    <definedName name="GH" hidden="1">{"'Hoja1'!$K$58"}</definedName>
    <definedName name="hola" localSheetId="1" hidden="1">{"'Hoja1'!$K$58"}</definedName>
    <definedName name="hola" localSheetId="2" hidden="1">{"'Hoja1'!$K$58"}</definedName>
    <definedName name="hola" localSheetId="3" hidden="1">{"'Hoja1'!$K$58"}</definedName>
    <definedName name="hola" localSheetId="4" hidden="1">{"'Hoja1'!$K$58"}</definedName>
    <definedName name="hola" localSheetId="5" hidden="1">{"'Hoja1'!$K$58"}</definedName>
    <definedName name="hola" localSheetId="6" hidden="1">{"'Hoja1'!$K$58"}</definedName>
    <definedName name="hola" localSheetId="7" hidden="1">{"'Hoja1'!$K$58"}</definedName>
    <definedName name="hola" localSheetId="8" hidden="1">{"'Hoja1'!$K$58"}</definedName>
    <definedName name="hola" localSheetId="9" hidden="1">{"'Hoja1'!$K$58"}</definedName>
    <definedName name="hola" localSheetId="10" hidden="1">{"'Hoja1'!$K$58"}</definedName>
    <definedName name="hola" localSheetId="11" hidden="1">{"'Hoja1'!$K$58"}</definedName>
    <definedName name="hola" localSheetId="12" hidden="1">{"'Hoja1'!$K$58"}</definedName>
    <definedName name="hola" localSheetId="13" hidden="1">{"'Hoja1'!$K$58"}</definedName>
    <definedName name="hola" hidden="1">{"'Hoja1'!$K$58"}</definedName>
    <definedName name="holaaa" localSheetId="1" hidden="1">{"'Hoja1'!$K$58"}</definedName>
    <definedName name="holaaa" localSheetId="2" hidden="1">{"'Hoja1'!$K$58"}</definedName>
    <definedName name="holaaa" localSheetId="3" hidden="1">{"'Hoja1'!$K$58"}</definedName>
    <definedName name="holaaa" localSheetId="4" hidden="1">{"'Hoja1'!$K$58"}</definedName>
    <definedName name="holaaa" localSheetId="5" hidden="1">{"'Hoja1'!$K$58"}</definedName>
    <definedName name="holaaa" localSheetId="6" hidden="1">{"'Hoja1'!$K$58"}</definedName>
    <definedName name="holaaa" localSheetId="7" hidden="1">{"'Hoja1'!$K$58"}</definedName>
    <definedName name="holaaa" localSheetId="8" hidden="1">{"'Hoja1'!$K$58"}</definedName>
    <definedName name="holaaa" localSheetId="9" hidden="1">{"'Hoja1'!$K$58"}</definedName>
    <definedName name="holaaa" localSheetId="10" hidden="1">{"'Hoja1'!$K$58"}</definedName>
    <definedName name="holaaa" localSheetId="11" hidden="1">{"'Hoja1'!$K$58"}</definedName>
    <definedName name="holaaa" localSheetId="12" hidden="1">{"'Hoja1'!$K$58"}</definedName>
    <definedName name="holaaa" localSheetId="13" hidden="1">{"'Hoja1'!$K$58"}</definedName>
    <definedName name="holaaa" hidden="1">{"'Hoja1'!$K$58"}</definedName>
    <definedName name="HTML_CodePage" hidden="1">1252</definedName>
    <definedName name="HTML_Control" localSheetId="1" hidden="1">{"'Hoja1'!$K$58"}</definedName>
    <definedName name="HTML_Control" localSheetId="2" hidden="1">{"'Hoja1'!$K$58"}</definedName>
    <definedName name="HTML_Control" localSheetId="3" hidden="1">{"'Hoja1'!$K$58"}</definedName>
    <definedName name="HTML_Control" localSheetId="4" hidden="1">{"'Hoja1'!$K$58"}</definedName>
    <definedName name="HTML_Control" localSheetId="5" hidden="1">{"'Hoja1'!$K$58"}</definedName>
    <definedName name="HTML_Control" localSheetId="6" hidden="1">{"'Hoja1'!$K$58"}</definedName>
    <definedName name="HTML_Control" localSheetId="7" hidden="1">{"'Hoja1'!$K$58"}</definedName>
    <definedName name="HTML_Control" localSheetId="8" hidden="1">{"'Hoja1'!$K$58"}</definedName>
    <definedName name="HTML_Control" localSheetId="9" hidden="1">{"'Hoja1'!$K$58"}</definedName>
    <definedName name="HTML_Control" localSheetId="10" hidden="1">{"'Hoja1'!$K$58"}</definedName>
    <definedName name="HTML_Control" localSheetId="11" hidden="1">{"'Hoja1'!$K$58"}</definedName>
    <definedName name="HTML_Control" localSheetId="12" hidden="1">{"'Hoja1'!$K$58"}</definedName>
    <definedName name="HTML_Control" localSheetId="13" hidden="1">{"'Hoja1'!$K$58"}</definedName>
    <definedName name="HTML_Control" hidden="1">{"'Hoja1'!$K$58"}</definedName>
    <definedName name="HTML_Description" hidden="1">""</definedName>
    <definedName name="HTML_Email" hidden="1">""</definedName>
    <definedName name="HTML_Header" hidden="1">"Hoja1"</definedName>
    <definedName name="HTML_LastUpdate" hidden="1">"08-19-1998"</definedName>
    <definedName name="HTML_LineAfter" hidden="1">FALSE</definedName>
    <definedName name="HTML_LineBefore" hidden="1">FALSE</definedName>
    <definedName name="HTML_Name" hidden="1">"ANDA"</definedName>
    <definedName name="HTML_OBDlg2" hidden="1">TRUE</definedName>
    <definedName name="HTML_OBDlg4" hidden="1">TRUE</definedName>
    <definedName name="HTML_OS" hidden="1">0</definedName>
    <definedName name="HTML_PathFile" hidden="1">"C:\HTML.htm"</definedName>
    <definedName name="HTML_Title" hidden="1">"Hoja de cálculo en COMITJUL"</definedName>
    <definedName name="JK" localSheetId="1" hidden="1">{"'Hoja1'!$K$58"}</definedName>
    <definedName name="JK" localSheetId="2" hidden="1">{"'Hoja1'!$K$58"}</definedName>
    <definedName name="JK" localSheetId="3" hidden="1">{"'Hoja1'!$K$58"}</definedName>
    <definedName name="JK" localSheetId="4" hidden="1">{"'Hoja1'!$K$58"}</definedName>
    <definedName name="JK" localSheetId="5" hidden="1">{"'Hoja1'!$K$58"}</definedName>
    <definedName name="JK" localSheetId="6" hidden="1">{"'Hoja1'!$K$58"}</definedName>
    <definedName name="JK" localSheetId="7" hidden="1">{"'Hoja1'!$K$58"}</definedName>
    <definedName name="JK" localSheetId="8" hidden="1">{"'Hoja1'!$K$58"}</definedName>
    <definedName name="JK" localSheetId="9" hidden="1">{"'Hoja1'!$K$58"}</definedName>
    <definedName name="JK" localSheetId="10" hidden="1">{"'Hoja1'!$K$58"}</definedName>
    <definedName name="JK" localSheetId="11" hidden="1">{"'Hoja1'!$K$58"}</definedName>
    <definedName name="JK" localSheetId="12" hidden="1">{"'Hoja1'!$K$58"}</definedName>
    <definedName name="JK" localSheetId="13" hidden="1">{"'Hoja1'!$K$58"}</definedName>
    <definedName name="JK" hidden="1">{"'Hoja1'!$K$58"}</definedName>
    <definedName name="KL" localSheetId="1" hidden="1">{"'Hoja1'!$K$58"}</definedName>
    <definedName name="KL" localSheetId="2" hidden="1">{"'Hoja1'!$K$58"}</definedName>
    <definedName name="KL" localSheetId="3" hidden="1">{"'Hoja1'!$K$58"}</definedName>
    <definedName name="KL" localSheetId="4" hidden="1">{"'Hoja1'!$K$58"}</definedName>
    <definedName name="KL" localSheetId="5" hidden="1">{"'Hoja1'!$K$58"}</definedName>
    <definedName name="KL" localSheetId="6" hidden="1">{"'Hoja1'!$K$58"}</definedName>
    <definedName name="KL" localSheetId="7" hidden="1">{"'Hoja1'!$K$58"}</definedName>
    <definedName name="KL" localSheetId="8" hidden="1">{"'Hoja1'!$K$58"}</definedName>
    <definedName name="KL" localSheetId="9" hidden="1">{"'Hoja1'!$K$58"}</definedName>
    <definedName name="KL" localSheetId="10" hidden="1">{"'Hoja1'!$K$58"}</definedName>
    <definedName name="KL" localSheetId="11" hidden="1">{"'Hoja1'!$K$58"}</definedName>
    <definedName name="KL" localSheetId="12" hidden="1">{"'Hoja1'!$K$58"}</definedName>
    <definedName name="KL" localSheetId="13" hidden="1">{"'Hoja1'!$K$58"}</definedName>
    <definedName name="KL" hidden="1">{"'Hoja1'!$K$58"}</definedName>
    <definedName name="mamasi" localSheetId="1" hidden="1">{"'Hoja1'!$K$58"}</definedName>
    <definedName name="mamasi" localSheetId="2" hidden="1">{"'Hoja1'!$K$58"}</definedName>
    <definedName name="mamasi" localSheetId="3" hidden="1">{"'Hoja1'!$K$58"}</definedName>
    <definedName name="mamasi" localSheetId="4" hidden="1">{"'Hoja1'!$K$58"}</definedName>
    <definedName name="mamasi" localSheetId="5" hidden="1">{"'Hoja1'!$K$58"}</definedName>
    <definedName name="mamasi" localSheetId="6" hidden="1">{"'Hoja1'!$K$58"}</definedName>
    <definedName name="mamasi" localSheetId="7" hidden="1">{"'Hoja1'!$K$58"}</definedName>
    <definedName name="mamasi" localSheetId="8" hidden="1">{"'Hoja1'!$K$58"}</definedName>
    <definedName name="mamasi" localSheetId="9" hidden="1">{"'Hoja1'!$K$58"}</definedName>
    <definedName name="mamasi" localSheetId="10" hidden="1">{"'Hoja1'!$K$58"}</definedName>
    <definedName name="mamasi" localSheetId="11" hidden="1">{"'Hoja1'!$K$58"}</definedName>
    <definedName name="mamasi" localSheetId="12" hidden="1">{"'Hoja1'!$K$58"}</definedName>
    <definedName name="mamasi" localSheetId="13" hidden="1">{"'Hoja1'!$K$58"}</definedName>
    <definedName name="mamasi" hidden="1">{"'Hoja1'!$K$58"}</definedName>
    <definedName name="mamasita" localSheetId="1" hidden="1">{"'Hoja1'!$K$58"}</definedName>
    <definedName name="mamasita" localSheetId="2" hidden="1">{"'Hoja1'!$K$58"}</definedName>
    <definedName name="mamasita" localSheetId="3" hidden="1">{"'Hoja1'!$K$58"}</definedName>
    <definedName name="mamasita" localSheetId="4" hidden="1">{"'Hoja1'!$K$58"}</definedName>
    <definedName name="mamasita" localSheetId="5" hidden="1">{"'Hoja1'!$K$58"}</definedName>
    <definedName name="mamasita" localSheetId="6" hidden="1">{"'Hoja1'!$K$58"}</definedName>
    <definedName name="mamasita" localSheetId="7" hidden="1">{"'Hoja1'!$K$58"}</definedName>
    <definedName name="mamasita" localSheetId="8" hidden="1">{"'Hoja1'!$K$58"}</definedName>
    <definedName name="mamasita" localSheetId="9" hidden="1">{"'Hoja1'!$K$58"}</definedName>
    <definedName name="mamasita" localSheetId="10" hidden="1">{"'Hoja1'!$K$58"}</definedName>
    <definedName name="mamasita" localSheetId="11" hidden="1">{"'Hoja1'!$K$58"}</definedName>
    <definedName name="mamasita" localSheetId="12" hidden="1">{"'Hoja1'!$K$58"}</definedName>
    <definedName name="mamasita" localSheetId="13" hidden="1">{"'Hoja1'!$K$58"}</definedName>
    <definedName name="mamasita" hidden="1">{"'Hoja1'!$K$58"}</definedName>
    <definedName name="mnn" localSheetId="1" hidden="1">{"'Hoja1'!$K$58"}</definedName>
    <definedName name="mnn" localSheetId="2" hidden="1">{"'Hoja1'!$K$58"}</definedName>
    <definedName name="mnn" localSheetId="3" hidden="1">{"'Hoja1'!$K$58"}</definedName>
    <definedName name="mnn" localSheetId="4" hidden="1">{"'Hoja1'!$K$58"}</definedName>
    <definedName name="mnn" localSheetId="5" hidden="1">{"'Hoja1'!$K$58"}</definedName>
    <definedName name="mnn" localSheetId="6" hidden="1">{"'Hoja1'!$K$58"}</definedName>
    <definedName name="mnn" localSheetId="7" hidden="1">{"'Hoja1'!$K$58"}</definedName>
    <definedName name="mnn" localSheetId="8" hidden="1">{"'Hoja1'!$K$58"}</definedName>
    <definedName name="mnn" localSheetId="9" hidden="1">{"'Hoja1'!$K$58"}</definedName>
    <definedName name="mnn" localSheetId="10" hidden="1">{"'Hoja1'!$K$58"}</definedName>
    <definedName name="mnn" localSheetId="11" hidden="1">{"'Hoja1'!$K$58"}</definedName>
    <definedName name="mnn" localSheetId="12" hidden="1">{"'Hoja1'!$K$58"}</definedName>
    <definedName name="mnn" localSheetId="13" hidden="1">{"'Hoja1'!$K$58"}</definedName>
    <definedName name="mnn" hidden="1">{"'Hoja1'!$K$58"}</definedName>
    <definedName name="nolose">#REF!</definedName>
    <definedName name="NUMERO">'[1]CUADRO 76 '!$B$16:$B$30</definedName>
    <definedName name="ÑÑ" localSheetId="1" hidden="1">{"'Hoja1'!$K$58"}</definedName>
    <definedName name="ÑÑ" localSheetId="2" hidden="1">{"'Hoja1'!$K$58"}</definedName>
    <definedName name="ÑÑ" localSheetId="3" hidden="1">{"'Hoja1'!$K$58"}</definedName>
    <definedName name="ÑÑ" localSheetId="4" hidden="1">{"'Hoja1'!$K$58"}</definedName>
    <definedName name="ÑÑ" localSheetId="5" hidden="1">{"'Hoja1'!$K$58"}</definedName>
    <definedName name="ÑÑ" localSheetId="6" hidden="1">{"'Hoja1'!$K$58"}</definedName>
    <definedName name="ÑÑ" localSheetId="7" hidden="1">{"'Hoja1'!$K$58"}</definedName>
    <definedName name="ÑÑ" localSheetId="8" hidden="1">{"'Hoja1'!$K$58"}</definedName>
    <definedName name="ÑÑ" localSheetId="9" hidden="1">{"'Hoja1'!$K$58"}</definedName>
    <definedName name="ÑÑ" localSheetId="10" hidden="1">{"'Hoja1'!$K$58"}</definedName>
    <definedName name="ÑÑ" localSheetId="11" hidden="1">{"'Hoja1'!$K$58"}</definedName>
    <definedName name="ÑÑ" localSheetId="12" hidden="1">{"'Hoja1'!$K$58"}</definedName>
    <definedName name="ÑÑ" localSheetId="13" hidden="1">{"'Hoja1'!$K$58"}</definedName>
    <definedName name="ÑÑ" hidden="1">{"'Hoja1'!$K$58"}</definedName>
    <definedName name="PEIS">#REF!</definedName>
    <definedName name="qmoles" localSheetId="1" hidden="1">{"'Hoja1'!$K$58"}</definedName>
    <definedName name="qmoles" localSheetId="2" hidden="1">{"'Hoja1'!$K$58"}</definedName>
    <definedName name="qmoles" localSheetId="3" hidden="1">{"'Hoja1'!$K$58"}</definedName>
    <definedName name="qmoles" localSheetId="4" hidden="1">{"'Hoja1'!$K$58"}</definedName>
    <definedName name="qmoles" localSheetId="5" hidden="1">{"'Hoja1'!$K$58"}</definedName>
    <definedName name="qmoles" localSheetId="6" hidden="1">{"'Hoja1'!$K$58"}</definedName>
    <definedName name="qmoles" localSheetId="7" hidden="1">{"'Hoja1'!$K$58"}</definedName>
    <definedName name="qmoles" localSheetId="8" hidden="1">{"'Hoja1'!$K$58"}</definedName>
    <definedName name="qmoles" localSheetId="9" hidden="1">{"'Hoja1'!$K$58"}</definedName>
    <definedName name="qmoles" localSheetId="10" hidden="1">{"'Hoja1'!$K$58"}</definedName>
    <definedName name="qmoles" localSheetId="11" hidden="1">{"'Hoja1'!$K$58"}</definedName>
    <definedName name="qmoles" localSheetId="12" hidden="1">{"'Hoja1'!$K$58"}</definedName>
    <definedName name="qmoles" localSheetId="13" hidden="1">{"'Hoja1'!$K$58"}</definedName>
    <definedName name="qmoles" hidden="1">{"'Hoja1'!$K$58"}</definedName>
    <definedName name="RPRO_DINAM">#REF!</definedName>
    <definedName name="Rprom">#REF!</definedName>
    <definedName name="_xlnm.Print_Titles">#REF!</definedName>
    <definedName name="titulos_imp">#REF!</definedName>
    <definedName name="uevo">#REF!</definedName>
    <definedName name="w">#REF!</definedName>
    <definedName name="XXX">'[2]CUADRO 76 '!$B$16:$B$30</definedName>
    <definedName name="yapaque">#REF!</definedName>
    <definedName name="yas">#REF!</definedName>
    <definedName name="yaso">#REF!</definedName>
    <definedName name="yonose" localSheetId="1" hidden="1">{"'Hoja1'!$K$58"}</definedName>
    <definedName name="yonose" localSheetId="2" hidden="1">{"'Hoja1'!$K$58"}</definedName>
    <definedName name="yonose" localSheetId="3" hidden="1">{"'Hoja1'!$K$58"}</definedName>
    <definedName name="yonose" localSheetId="4" hidden="1">{"'Hoja1'!$K$58"}</definedName>
    <definedName name="yonose" localSheetId="5" hidden="1">{"'Hoja1'!$K$58"}</definedName>
    <definedName name="yonose" localSheetId="6" hidden="1">{"'Hoja1'!$K$58"}</definedName>
    <definedName name="yonose" localSheetId="7" hidden="1">{"'Hoja1'!$K$58"}</definedName>
    <definedName name="yonose" localSheetId="8" hidden="1">{"'Hoja1'!$K$58"}</definedName>
    <definedName name="yonose" localSheetId="9" hidden="1">{"'Hoja1'!$K$58"}</definedName>
    <definedName name="yonose" localSheetId="10" hidden="1">{"'Hoja1'!$K$58"}</definedName>
    <definedName name="yonose" localSheetId="11" hidden="1">{"'Hoja1'!$K$58"}</definedName>
    <definedName name="yonose" localSheetId="12" hidden="1">{"'Hoja1'!$K$58"}</definedName>
    <definedName name="yonose" localSheetId="13" hidden="1">{"'Hoja1'!$K$58"}</definedName>
    <definedName name="yonose" hidden="1">{"'Hoja1'!$K$58"}</definedName>
    <definedName name="yporque">#REF!</definedName>
    <definedName name="zdf" localSheetId="1" hidden="1">{"'Hoja1'!$K$58"}</definedName>
    <definedName name="zdf" localSheetId="2" hidden="1">{"'Hoja1'!$K$58"}</definedName>
    <definedName name="zdf" localSheetId="3" hidden="1">{"'Hoja1'!$K$58"}</definedName>
    <definedName name="zdf" localSheetId="4" hidden="1">{"'Hoja1'!$K$58"}</definedName>
    <definedName name="zdf" localSheetId="5" hidden="1">{"'Hoja1'!$K$58"}</definedName>
    <definedName name="zdf" localSheetId="6" hidden="1">{"'Hoja1'!$K$58"}</definedName>
    <definedName name="zdf" localSheetId="7" hidden="1">{"'Hoja1'!$K$58"}</definedName>
    <definedName name="zdf" localSheetId="8" hidden="1">{"'Hoja1'!$K$58"}</definedName>
    <definedName name="zdf" localSheetId="9" hidden="1">{"'Hoja1'!$K$58"}</definedName>
    <definedName name="zdf" localSheetId="10" hidden="1">{"'Hoja1'!$K$58"}</definedName>
    <definedName name="zdf" localSheetId="11" hidden="1">{"'Hoja1'!$K$58"}</definedName>
    <definedName name="zdf" localSheetId="12" hidden="1">{"'Hoja1'!$K$58"}</definedName>
    <definedName name="zdf" localSheetId="13" hidden="1">{"'Hoja1'!$K$58"}</definedName>
    <definedName name="zdf" hidden="1">{"'Hoja1'!$K$58"}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5" l="1"/>
  <c r="J24" i="15"/>
  <c r="I24" i="15"/>
  <c r="H24" i="15"/>
  <c r="G24" i="15"/>
  <c r="D24" i="15"/>
  <c r="C24" i="15"/>
  <c r="K18" i="14"/>
  <c r="J18" i="14"/>
  <c r="I18" i="14"/>
  <c r="H18" i="14"/>
  <c r="G18" i="14"/>
  <c r="D18" i="14"/>
  <c r="C18" i="14"/>
  <c r="K26" i="13"/>
  <c r="J26" i="13"/>
  <c r="I26" i="13"/>
  <c r="H26" i="13"/>
  <c r="G26" i="13"/>
  <c r="D26" i="13"/>
  <c r="C26" i="13"/>
  <c r="K35" i="12"/>
  <c r="J35" i="12"/>
  <c r="I35" i="12"/>
  <c r="H35" i="12"/>
  <c r="G35" i="12"/>
  <c r="D35" i="12"/>
  <c r="C35" i="12"/>
  <c r="K26" i="11"/>
  <c r="J26" i="11"/>
  <c r="I26" i="11"/>
  <c r="H26" i="11"/>
  <c r="G26" i="11"/>
  <c r="D26" i="11"/>
  <c r="C26" i="11"/>
  <c r="K20" i="10"/>
  <c r="J20" i="10"/>
  <c r="I20" i="10"/>
  <c r="H20" i="10"/>
  <c r="G20" i="10"/>
  <c r="D20" i="10"/>
  <c r="C20" i="10"/>
  <c r="K33" i="9"/>
  <c r="J33" i="9"/>
  <c r="I33" i="9"/>
  <c r="H33" i="9"/>
  <c r="G33" i="9"/>
  <c r="D33" i="9"/>
  <c r="C33" i="9"/>
  <c r="K26" i="8"/>
  <c r="J26" i="8"/>
  <c r="I26" i="8"/>
  <c r="H26" i="8"/>
  <c r="G26" i="8"/>
  <c r="D26" i="8"/>
  <c r="C26" i="8"/>
  <c r="K30" i="7"/>
  <c r="J30" i="7"/>
  <c r="I30" i="7"/>
  <c r="H30" i="7"/>
  <c r="G30" i="7"/>
  <c r="D30" i="7"/>
  <c r="C30" i="7"/>
  <c r="K31" i="6"/>
  <c r="I31" i="6"/>
  <c r="H31" i="6"/>
  <c r="G31" i="6"/>
  <c r="D31" i="6"/>
  <c r="C31" i="6"/>
  <c r="K22" i="4"/>
  <c r="I22" i="4"/>
  <c r="H22" i="4"/>
  <c r="G22" i="4"/>
  <c r="D22" i="4"/>
  <c r="C22" i="4"/>
  <c r="K23" i="3"/>
  <c r="J23" i="3"/>
  <c r="I23" i="3"/>
  <c r="H23" i="3"/>
  <c r="G23" i="3"/>
  <c r="D23" i="3"/>
  <c r="C23" i="3"/>
  <c r="K24" i="2"/>
  <c r="J24" i="2"/>
  <c r="I24" i="2"/>
  <c r="H24" i="2"/>
  <c r="G24" i="2"/>
  <c r="D24" i="2"/>
  <c r="C24" i="2"/>
  <c r="K25" i="1"/>
  <c r="J25" i="1"/>
  <c r="I25" i="1"/>
  <c r="H25" i="1"/>
  <c r="G25" i="1"/>
  <c r="D25" i="1"/>
  <c r="C25" i="1"/>
</calcChain>
</file>

<file path=xl/comments1.xml><?xml version="1.0" encoding="utf-8"?>
<comments xmlns="http://schemas.openxmlformats.org/spreadsheetml/2006/main">
  <authors>
    <author>Autor</author>
  </authors>
  <commentList>
    <comment ref="J13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unicamente corresponde a plan de la laguna</t>
        </r>
      </text>
    </comment>
  </commentList>
</comments>
</file>

<file path=xl/sharedStrings.xml><?xml version="1.0" encoding="utf-8"?>
<sst xmlns="http://schemas.openxmlformats.org/spreadsheetml/2006/main" count="699" uniqueCount="236">
  <si>
    <t xml:space="preserve">Municipios con servicios de acueducto y alcantarillado 
Departamento: Ahuachapán. Año: 2018
</t>
  </si>
  <si>
    <t xml:space="preserve"> </t>
  </si>
  <si>
    <t>Número de servicios zona urbana</t>
  </si>
  <si>
    <t>Cobertura  población zona urbana (%)</t>
  </si>
  <si>
    <t>Número de nuevos servicios zona urbana</t>
  </si>
  <si>
    <t>Valor</t>
  </si>
  <si>
    <t>Población zona urbana</t>
  </si>
  <si>
    <t>Consumo</t>
  </si>
  <si>
    <t>Facturado</t>
  </si>
  <si>
    <t>No.</t>
  </si>
  <si>
    <t>Municipio</t>
  </si>
  <si>
    <t>mensual</t>
  </si>
  <si>
    <t>Acueducto</t>
  </si>
  <si>
    <r>
      <t>(miles m</t>
    </r>
    <r>
      <rPr>
        <b/>
        <vertAlign val="superscript"/>
        <sz val="13"/>
        <rFont val="Calibri"/>
        <family val="2"/>
      </rPr>
      <t>3</t>
    </r>
    <r>
      <rPr>
        <b/>
        <sz val="13"/>
        <rFont val="Calibri"/>
        <family val="2"/>
      </rPr>
      <t>)</t>
    </r>
  </si>
  <si>
    <t>Mensual</t>
  </si>
  <si>
    <t>Ac</t>
  </si>
  <si>
    <t>Alc</t>
  </si>
  <si>
    <t>1/</t>
  </si>
  <si>
    <t>(miles $)</t>
  </si>
  <si>
    <t>1</t>
  </si>
  <si>
    <t>Ahuachapán</t>
  </si>
  <si>
    <t xml:space="preserve">Apaneca  </t>
  </si>
  <si>
    <t>100.0</t>
  </si>
  <si>
    <t>Atiquizaya</t>
  </si>
  <si>
    <t xml:space="preserve">Concepción de Ataco  </t>
  </si>
  <si>
    <t>El Refugio</t>
  </si>
  <si>
    <t>Guaymango</t>
  </si>
  <si>
    <t>Jujutla</t>
  </si>
  <si>
    <t>San Francisco Menéndez</t>
  </si>
  <si>
    <t>San Pedro Puxtla</t>
  </si>
  <si>
    <r>
      <t xml:space="preserve">Tacuba   </t>
    </r>
    <r>
      <rPr>
        <vertAlign val="superscript"/>
        <sz val="12"/>
        <rFont val="Calibri"/>
        <family val="2"/>
      </rPr>
      <t>2/</t>
    </r>
  </si>
  <si>
    <t>Turin</t>
  </si>
  <si>
    <t/>
  </si>
  <si>
    <t>TOTAL</t>
  </si>
  <si>
    <r>
      <rPr>
        <b/>
        <sz val="9"/>
        <rFont val="Calibri"/>
        <family val="2"/>
      </rPr>
      <t xml:space="preserve">1/ </t>
    </r>
    <r>
      <rPr>
        <sz val="9"/>
        <rFont val="Calibri"/>
        <family val="2"/>
      </rPr>
      <t xml:space="preserve">Datos de consumo de agua de diciembre de 2018.        </t>
    </r>
  </si>
  <si>
    <r>
      <rPr>
        <b/>
        <sz val="9"/>
        <rFont val="Calibri"/>
        <family val="2"/>
      </rPr>
      <t xml:space="preserve">2/ </t>
    </r>
    <r>
      <rPr>
        <sz val="9"/>
        <rFont val="Calibri"/>
        <family val="2"/>
      </rPr>
      <t>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</si>
  <si>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Tacuba, el ente operador actualizó datos en sistemas de acueducto y alcantarillado en relación al año anterior. </t>
    </r>
  </si>
  <si>
    <r>
      <rPr>
        <b/>
        <sz val="9"/>
        <rFont val="Calibri"/>
        <family val="2"/>
      </rPr>
      <t>Ac:</t>
    </r>
    <r>
      <rPr>
        <sz val="9"/>
        <rFont val="Calibri"/>
        <family val="2"/>
      </rPr>
      <t xml:space="preserve">Acueducto        </t>
    </r>
    <r>
      <rPr>
        <b/>
        <sz val="9"/>
        <rFont val="Calibri"/>
        <family val="2"/>
      </rPr>
      <t>Alc:</t>
    </r>
    <r>
      <rPr>
        <sz val="9"/>
        <rFont val="Calibri"/>
        <family val="2"/>
      </rPr>
      <t xml:space="preserve">Alcantarillado </t>
    </r>
  </si>
  <si>
    <r>
      <t>Fuente:</t>
    </r>
    <r>
      <rPr>
        <sz val="10"/>
        <rFont val="Calibri"/>
        <family val="2"/>
      </rPr>
      <t xml:space="preserve"> Intranet e  Informe de la Unidad de Administración de Sistemas Descentralizados.</t>
    </r>
  </si>
  <si>
    <t xml:space="preserve">Municipios con servicios de acueducto y alcantarillado 
Departamento: Santa Ana. Año: 2018
</t>
  </si>
  <si>
    <t>Santa Ana</t>
  </si>
  <si>
    <t>Candelaria de la Frontera</t>
  </si>
  <si>
    <t>Coatepeque</t>
  </si>
  <si>
    <t>Chalchuapa</t>
  </si>
  <si>
    <t>El Congo</t>
  </si>
  <si>
    <t>Metapán</t>
  </si>
  <si>
    <t>San Antonio Pajonal</t>
  </si>
  <si>
    <t>8</t>
  </si>
  <si>
    <t>San Sebastián Salitrillo</t>
  </si>
  <si>
    <r>
      <t xml:space="preserve">Santiago de la Frontera </t>
    </r>
    <r>
      <rPr>
        <vertAlign val="superscript"/>
        <sz val="12"/>
        <rFont val="Calibri"/>
        <family val="2"/>
      </rPr>
      <t xml:space="preserve">  2/</t>
    </r>
  </si>
  <si>
    <t>Texistepeque</t>
  </si>
  <si>
    <r>
      <rPr>
        <b/>
        <sz val="9"/>
        <rFont val="Calibri"/>
        <family val="2"/>
      </rPr>
      <t>1/</t>
    </r>
    <r>
      <rPr>
        <sz val="9"/>
        <rFont val="Calibri"/>
        <family val="2"/>
      </rPr>
      <t xml:space="preserve"> Datos de consumo de agua de diciembre de 2018.        </t>
    </r>
  </si>
  <si>
    <r>
      <rPr>
        <b/>
        <sz val="9"/>
        <rFont val="Calibri"/>
        <family val="2"/>
      </rPr>
      <t>2/</t>
    </r>
    <r>
      <rPr>
        <sz val="9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</si>
  <si>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Santiago  de  la  Frontera, el ente operador actualizó datos en sistemas de acueducto y alcantarillado en relación al año anterior. </t>
    </r>
  </si>
  <si>
    <t xml:space="preserve">Municipios con servicios de acueducto y alcantarillado 
Departamento: Sonsonate. Año: 2018
</t>
  </si>
  <si>
    <t>Sonsonate</t>
  </si>
  <si>
    <t>Acajutla</t>
  </si>
  <si>
    <r>
      <t xml:space="preserve">Armenia  </t>
    </r>
    <r>
      <rPr>
        <vertAlign val="superscript"/>
        <sz val="12"/>
        <rFont val="Calibri"/>
        <family val="2"/>
      </rPr>
      <t>2/</t>
    </r>
  </si>
  <si>
    <t>4</t>
  </si>
  <si>
    <t>Izalco</t>
  </si>
  <si>
    <r>
      <t xml:space="preserve">Juayúa  </t>
    </r>
    <r>
      <rPr>
        <b/>
        <sz val="12"/>
        <rFont val="Calibri"/>
        <family val="2"/>
      </rPr>
      <t xml:space="preserve"> </t>
    </r>
  </si>
  <si>
    <t xml:space="preserve">Nahuizalco   </t>
  </si>
  <si>
    <t xml:space="preserve">Salcoatitán   </t>
  </si>
  <si>
    <t>Sonzacate</t>
  </si>
  <si>
    <t xml:space="preserve">   T O T A L</t>
  </si>
  <si>
    <r>
      <t>Fuente:</t>
    </r>
    <r>
      <rPr>
        <sz val="9"/>
        <rFont val="Calibri"/>
        <family val="2"/>
      </rPr>
      <t xml:space="preserve">  Intranet e  Informe de la Unidad de Administración de Sistemas Descentralizados.</t>
    </r>
  </si>
  <si>
    <t>Chalatenango</t>
  </si>
  <si>
    <t>Agua Caliente</t>
  </si>
  <si>
    <t>Cancasque</t>
  </si>
  <si>
    <t>El Paraíso</t>
  </si>
  <si>
    <t>La Palma</t>
  </si>
  <si>
    <r>
      <t xml:space="preserve">Nueva Concepción </t>
    </r>
    <r>
      <rPr>
        <vertAlign val="superscript"/>
        <sz val="12"/>
        <rFont val="Calibri"/>
        <family val="2"/>
      </rPr>
      <t>2/</t>
    </r>
  </si>
  <si>
    <t>San Luís del Carmen</t>
  </si>
  <si>
    <t>Santa Rita</t>
  </si>
  <si>
    <r>
      <t xml:space="preserve">Nota: </t>
    </r>
    <r>
      <rPr>
        <sz val="9"/>
        <rFont val="Calibri"/>
        <family val="2"/>
      </rPr>
      <t xml:space="preserve">En  el  municipio  de  Nueva  Concepción, el ente operador actualizó datos en sistemas de acueducto y alcantarillado en relación al año anterior. </t>
    </r>
  </si>
  <si>
    <t>.</t>
  </si>
  <si>
    <t xml:space="preserve">Municipios con servicios de acueducto y alcantarillado
Departamento: San Salvador. Año: 2018
</t>
  </si>
  <si>
    <r>
      <t xml:space="preserve">San Salvador </t>
    </r>
    <r>
      <rPr>
        <vertAlign val="superscript"/>
        <sz val="11"/>
        <rFont val="Calibri"/>
        <family val="2"/>
      </rPr>
      <t xml:space="preserve"> </t>
    </r>
  </si>
  <si>
    <t>Aguilares</t>
  </si>
  <si>
    <t>Apopa</t>
  </si>
  <si>
    <t>Ayutuxtepeque</t>
  </si>
  <si>
    <t xml:space="preserve">Cuscatancingo   </t>
  </si>
  <si>
    <t>Ciudad Delgado</t>
  </si>
  <si>
    <t>Guazapa</t>
  </si>
  <si>
    <t>Ilopango</t>
  </si>
  <si>
    <t>Mejicanos</t>
  </si>
  <si>
    <t>Nejapa</t>
  </si>
  <si>
    <t>Panchimalco</t>
  </si>
  <si>
    <t>San Marcos</t>
  </si>
  <si>
    <t>San Martín</t>
  </si>
  <si>
    <t>Santiago Texacuangos</t>
  </si>
  <si>
    <t>Santo Tomás</t>
  </si>
  <si>
    <t>Soyapango</t>
  </si>
  <si>
    <t>Tonacatepeque</t>
  </si>
  <si>
    <r>
      <t>Fuente</t>
    </r>
    <r>
      <rPr>
        <sz val="10"/>
        <rFont val="Calibri"/>
        <family val="2"/>
      </rPr>
      <t>: Intranet.</t>
    </r>
  </si>
  <si>
    <t>Municipios con servicios de acueducto y alcantarillado Departamento: La Libertad. Año: 2018</t>
  </si>
  <si>
    <t>Santa Tecla</t>
  </si>
  <si>
    <t>Antiguo Cuscatlán</t>
  </si>
  <si>
    <t>Ciudad Arce</t>
  </si>
  <si>
    <t>Colón</t>
  </si>
  <si>
    <t xml:space="preserve">Chiltiupán </t>
  </si>
  <si>
    <t>Huizúcar</t>
  </si>
  <si>
    <r>
      <t xml:space="preserve">Jayaque  </t>
    </r>
    <r>
      <rPr>
        <vertAlign val="superscript"/>
        <sz val="11"/>
        <rFont val="Calibri"/>
        <family val="2"/>
      </rPr>
      <t>2/</t>
    </r>
  </si>
  <si>
    <t>Jicalapa</t>
  </si>
  <si>
    <t>La Libertad</t>
  </si>
  <si>
    <t>San Juan Opico</t>
  </si>
  <si>
    <t>Quezaltepeque</t>
  </si>
  <si>
    <t>Sacacoyo</t>
  </si>
  <si>
    <r>
      <t>San José Villanueva</t>
    </r>
    <r>
      <rPr>
        <vertAlign val="superscript"/>
        <sz val="11"/>
        <rFont val="Calibri"/>
        <family val="2"/>
      </rPr>
      <t xml:space="preserve"> </t>
    </r>
  </si>
  <si>
    <t>San Matías</t>
  </si>
  <si>
    <t>San Pablo Tacachico</t>
  </si>
  <si>
    <t>Teotepeque</t>
  </si>
  <si>
    <t>Zaragoza</t>
  </si>
  <si>
    <r>
      <rPr>
        <b/>
        <sz val="8"/>
        <rFont val="Calibri"/>
        <family val="2"/>
      </rPr>
      <t>1/</t>
    </r>
    <r>
      <rPr>
        <sz val="8"/>
        <rFont val="Calibri"/>
        <family val="2"/>
      </rPr>
      <t xml:space="preserve"> Datos de consumo de agua de diciembre de 2018.        </t>
    </r>
  </si>
  <si>
    <r>
      <rPr>
        <b/>
        <sz val="8"/>
        <rFont val="Calibri"/>
        <family val="2"/>
      </rPr>
      <t>2/</t>
    </r>
    <r>
      <rPr>
        <sz val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</si>
  <si>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 En el municipio de Jayaque, el ente operador actualizó datos en sistemas de acueducto y alcantarillado en relación al año anterior. En el municipio de Antiguo Cuscatlán se incluyen 157 servicios de acueducto y 128 de alcantarillado que corresponden a Plan de La Laguna, que es administrado por operador descentralizado ASEVILLA.</t>
    </r>
  </si>
  <si>
    <r>
      <t>Fuente</t>
    </r>
    <r>
      <rPr>
        <sz val="10"/>
        <rFont val="Calibri"/>
        <family val="2"/>
      </rPr>
      <t>: Intranet e  Informe de la Unidad de Administración de Sistemas Descentralizados.</t>
    </r>
  </si>
  <si>
    <t>Municipios con servicios de acueducto y alcantarillado Departamento: Cuscatlán. Año: 2018</t>
  </si>
  <si>
    <t>Cojutepeque</t>
  </si>
  <si>
    <t>Candelaria</t>
  </si>
  <si>
    <t>El Carmen</t>
  </si>
  <si>
    <t>San Bartolomé Perulapía</t>
  </si>
  <si>
    <t>San José Guayabal</t>
  </si>
  <si>
    <t>San Pedro Perulapán</t>
  </si>
  <si>
    <t>San Rafael Cedros</t>
  </si>
  <si>
    <t>San Ramón</t>
  </si>
  <si>
    <t>Santa Cruz Analquito</t>
  </si>
  <si>
    <t>Santa Cruz Michapa</t>
  </si>
  <si>
    <t>Suchitoto</t>
  </si>
  <si>
    <t>Tenancingo</t>
  </si>
  <si>
    <r>
      <t>Nota:</t>
    </r>
    <r>
      <rPr>
        <sz val="9"/>
        <rFont val="Calibri"/>
        <family val="2"/>
      </rPr>
      <t xml:space="preserve"> En los municipios de San José Guayabal y Suchitoto, el ente operador actualizó datos en sistemas de acueducto y alcantarillado en relación al año anterior. </t>
    </r>
  </si>
  <si>
    <r>
      <t>Fuente</t>
    </r>
    <r>
      <rPr>
        <sz val="10"/>
        <rFont val="Calibri"/>
        <family val="2"/>
      </rPr>
      <t>:  Intranet e  Informe de la Unidad de Administración de Sistemas Descentralizados.</t>
    </r>
  </si>
  <si>
    <t>Municipios con servicios de acueducto y alcantarillado Departamento: La Paz. Año: 2018</t>
  </si>
  <si>
    <t>Zacatecoluca</t>
  </si>
  <si>
    <t>El Rosario</t>
  </si>
  <si>
    <t>Jerusalén</t>
  </si>
  <si>
    <t>Mercedes La Ceiba</t>
  </si>
  <si>
    <t>Olocuilta</t>
  </si>
  <si>
    <t>Paraíso de Osorio</t>
  </si>
  <si>
    <t>San Antonio Masahuat</t>
  </si>
  <si>
    <t>San Emigdio</t>
  </si>
  <si>
    <t>San Francisco Chinameca</t>
  </si>
  <si>
    <t>San Juan Nonualco</t>
  </si>
  <si>
    <t>San Juan Talpa</t>
  </si>
  <si>
    <t>San Juan Tepezontes</t>
  </si>
  <si>
    <t>San Luis Talpa</t>
  </si>
  <si>
    <t>San Miguel Tepezontes</t>
  </si>
  <si>
    <t>San Pedro Masahuat</t>
  </si>
  <si>
    <t>San Pedro Nonualco</t>
  </si>
  <si>
    <t>San Rafael Obrajuelo</t>
  </si>
  <si>
    <t>Santa María Ostuma</t>
  </si>
  <si>
    <t>Santiago Nonualco</t>
  </si>
  <si>
    <r>
      <t>Nota:</t>
    </r>
    <r>
      <rPr>
        <sz val="9"/>
        <rFont val="Calibri"/>
        <family val="2"/>
      </rPr>
      <t xml:space="preserve"> En el municipio de  San Luis Talpa, el ente operador actualizó datos en sistemas de acueducto y alcantarillado en relación al año anterior. </t>
    </r>
  </si>
  <si>
    <t>Municipios con servicios de acueducto y alcantarillado Departamento: Cabañas. Año: 2018</t>
  </si>
  <si>
    <t>Sensuntepeque</t>
  </si>
  <si>
    <t>2</t>
  </si>
  <si>
    <t>Ilobasco</t>
  </si>
  <si>
    <t>Jutiapa</t>
  </si>
  <si>
    <t>San Isidro</t>
  </si>
  <si>
    <t>5</t>
  </si>
  <si>
    <t>Tejutepeque</t>
  </si>
  <si>
    <t>Victoria</t>
  </si>
  <si>
    <r>
      <t>Nota:</t>
    </r>
    <r>
      <rPr>
        <sz val="9"/>
        <rFont val="Calibri"/>
        <family val="2"/>
      </rPr>
      <t xml:space="preserve"> En el municipio de San Isidro, el ente operador actualizó datos en sistemas de acueducto y alcantarillado en relación al año anterior. </t>
    </r>
  </si>
  <si>
    <r>
      <t xml:space="preserve">Fuente: </t>
    </r>
    <r>
      <rPr>
        <sz val="10"/>
        <rFont val="Calibri"/>
        <family val="2"/>
      </rPr>
      <t xml:space="preserve"> Intranet e  Informe de la Unidad de Administración de Sistemas Descentralizados.</t>
    </r>
  </si>
  <si>
    <t xml:space="preserve">Municipios con servicios de acueducto y alcantarillado 
Departamento: San Vicente. Año: 2018
</t>
  </si>
  <si>
    <t>San Vicente</t>
  </si>
  <si>
    <t>Apastepeque</t>
  </si>
  <si>
    <t>3</t>
  </si>
  <si>
    <t>Guadalupe</t>
  </si>
  <si>
    <t>San Cayetano Istepeque</t>
  </si>
  <si>
    <t>San Esteban Catarina</t>
  </si>
  <si>
    <t>San Lorenzo</t>
  </si>
  <si>
    <t>San Sebastián</t>
  </si>
  <si>
    <t>Santa Clara</t>
  </si>
  <si>
    <t>Santo Domingo</t>
  </si>
  <si>
    <t>Tecoluca</t>
  </si>
  <si>
    <t>Tepetitán</t>
  </si>
  <si>
    <t>Verapaz</t>
  </si>
  <si>
    <r>
      <rPr>
        <b/>
        <sz val="9"/>
        <color indexed="8"/>
        <rFont val="Calibri"/>
        <family val="2"/>
      </rPr>
      <t>1/</t>
    </r>
    <r>
      <rPr>
        <sz val="9"/>
        <color indexed="8"/>
        <rFont val="Calibri"/>
        <family val="2"/>
      </rPr>
      <t xml:space="preserve"> Datos de consumo de agua de diciembre de 2018.        </t>
    </r>
  </si>
  <si>
    <r>
      <t xml:space="preserve">Nota: </t>
    </r>
    <r>
      <rPr>
        <sz val="9"/>
        <rFont val="Calibri"/>
        <family val="2"/>
      </rPr>
      <t xml:space="preserve">En el municipio de Verapaz, el ente operador actualizó datos en sistemas de acueducto en relación al año anterior. </t>
    </r>
  </si>
  <si>
    <t>Municipios con servicios de acueducto y alcantarillado Departamento: Usulután. Año: 2018</t>
  </si>
  <si>
    <t>Usulután</t>
  </si>
  <si>
    <t>Alegría</t>
  </si>
  <si>
    <t>Berlín</t>
  </si>
  <si>
    <t>California</t>
  </si>
  <si>
    <t xml:space="preserve">Concepción Batres </t>
  </si>
  <si>
    <t>Villa El Triunfo</t>
  </si>
  <si>
    <t>Estanzuelas</t>
  </si>
  <si>
    <t>Jiquilisco</t>
  </si>
  <si>
    <t>Jucuapa</t>
  </si>
  <si>
    <t>Jucuarán</t>
  </si>
  <si>
    <t>Mercedes Umaña</t>
  </si>
  <si>
    <t>Nueva Granada</t>
  </si>
  <si>
    <t>Ozatlán</t>
  </si>
  <si>
    <t>Puerto El Triunfo</t>
  </si>
  <si>
    <t>San Agustín</t>
  </si>
  <si>
    <t>San Buenaventura</t>
  </si>
  <si>
    <t>San Francisco Javier</t>
  </si>
  <si>
    <t>Santa Elena</t>
  </si>
  <si>
    <t>Santa María</t>
  </si>
  <si>
    <t>Santiago de María</t>
  </si>
  <si>
    <t>Tecapán</t>
  </si>
  <si>
    <r>
      <rPr>
        <b/>
        <sz val="9"/>
        <color indexed="8"/>
        <rFont val="Calibri"/>
        <family val="2"/>
      </rPr>
      <t>2/</t>
    </r>
    <r>
      <rPr>
        <sz val="9"/>
        <color indexed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</si>
  <si>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En los municipios  de  Jucuapa y San Buenaventura, el ente operador actualizó datos en sistemas de acueducto y alcantarillado en relación al año anterior. </t>
    </r>
  </si>
  <si>
    <t>Municipios con servicios de acueducto y alcantarillado Departamento: San Miguel. Año: 2018</t>
  </si>
  <si>
    <t>San Miguel</t>
  </si>
  <si>
    <t>Carolina</t>
  </si>
  <si>
    <t>Chinameca</t>
  </si>
  <si>
    <t>Chirilagua</t>
  </si>
  <si>
    <t>El Tránsito</t>
  </si>
  <si>
    <t>Lolotique</t>
  </si>
  <si>
    <t>Moncagua</t>
  </si>
  <si>
    <t>Quelepa</t>
  </si>
  <si>
    <t>San Jorge</t>
  </si>
  <si>
    <t>San Rafael Oriente</t>
  </si>
  <si>
    <t>Sesori</t>
  </si>
  <si>
    <t>Uluazapa</t>
  </si>
  <si>
    <r>
      <t>Nota:</t>
    </r>
    <r>
      <rPr>
        <sz val="9"/>
        <rFont val="Calibri"/>
        <family val="2"/>
      </rPr>
      <t xml:space="preserve"> En los municipios  de  Chinameca y Lolotique, el ente operador actualizó datos en sistemas de acueducto y alcantarillado en relación al año anterior. </t>
    </r>
  </si>
  <si>
    <t>Municipios con servicios de acueducto y alcantarillado Departamento: Morazán. Año: 2017</t>
  </si>
  <si>
    <t>San Francisco Gotera</t>
  </si>
  <si>
    <t>Chilanga</t>
  </si>
  <si>
    <t>Jocoro</t>
  </si>
  <si>
    <t>Sensembra</t>
  </si>
  <si>
    <r>
      <t xml:space="preserve">Nota: </t>
    </r>
    <r>
      <rPr>
        <sz val="9"/>
        <rFont val="Calibri"/>
        <family val="2"/>
      </rPr>
      <t xml:space="preserve">En  los  municipios  de  San Francisco Gotera y Chilanga,  no se actualizó  datos  en sistemas de acueducto y alcantarillado, por no contar con información al cierre del 2018. </t>
    </r>
  </si>
  <si>
    <t>Municipios con servicios de acueducto y alcantarillado Departamento: La Unión. Año: 2018</t>
  </si>
  <si>
    <t>La Unión</t>
  </si>
  <si>
    <t>Anamorós</t>
  </si>
  <si>
    <t>Intipucá</t>
  </si>
  <si>
    <t>Nueva Esparta</t>
  </si>
  <si>
    <t>Pasaquina</t>
  </si>
  <si>
    <t>San Alejo</t>
  </si>
  <si>
    <t>Santa Rosa de Lima</t>
  </si>
  <si>
    <t>Yayantique</t>
  </si>
  <si>
    <t>Yucuaiquin</t>
  </si>
  <si>
    <r>
      <rPr>
        <b/>
        <sz val="9"/>
        <rFont val="Calibri"/>
        <family val="2"/>
      </rPr>
      <t xml:space="preserve">1/ </t>
    </r>
    <r>
      <rPr>
        <sz val="9"/>
        <rFont val="Calibri"/>
        <family val="2"/>
      </rPr>
      <t xml:space="preserve">Datos de consumo de agua de diciembre de 2018.       </t>
    </r>
  </si>
  <si>
    <t xml:space="preserve">Municipios con servicios de acueducto y alcantarillado
Departamento: Chalatenango. Año: 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</si>
</sst>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\ "/>
    <numFmt numFmtId="165" formatCode="#,##0.0\ "/>
    <numFmt numFmtId="166" formatCode="#,##0\ \ "/>
    <numFmt numFmtId="167" formatCode="#,##0.0\ \ "/>
    <numFmt numFmtId="168" formatCode="_(* #,##0_);_(* \(#,##0\);_(* &quot;-&quot;??_);_(@_)"/>
    <numFmt numFmtId="169" formatCode="0.0"/>
    <numFmt numFmtId="170" formatCode="_-* #,##0.00_-;\-* #,##0.00_-;_-* &quot;-&quot;??_-;_-@_-"/>
    <numFmt numFmtId="171" formatCode="#,##0\ \ \ "/>
    <numFmt numFmtId="172" formatCode="#,##0.0"/>
    <numFmt numFmtId="173" formatCode="#,##0.0_);\(#,##0.0\)"/>
    <numFmt numFmtId="174" formatCode="#,##0.0\ \ \ "/>
    <numFmt numFmtId="175" formatCode="0.0_)"/>
    <numFmt numFmtId="176" formatCode="_(* #,##0.0_);_(* \(#,##0.0\);_(* &quot;-&quot;??_);_(@_)"/>
  </numFmts>
  <fonts count="6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Wide Latin"/>
      <family val="1"/>
    </font>
    <font>
      <b/>
      <sz val="16"/>
      <name val="Times New Roman"/>
      <family val="1"/>
    </font>
    <font>
      <b/>
      <sz val="18"/>
      <name val="Carmine Tango"/>
      <family val="4"/>
    </font>
    <font>
      <sz val="10"/>
      <name val="Carmine Tango"/>
      <family val="4"/>
    </font>
    <font>
      <i/>
      <sz val="21"/>
      <name val="Candara"/>
      <family val="2"/>
    </font>
    <font>
      <i/>
      <sz val="19"/>
      <name val="Candara"/>
      <family val="2"/>
    </font>
    <font>
      <i/>
      <sz val="18"/>
      <name val="Candara"/>
      <family val="2"/>
    </font>
    <font>
      <b/>
      <sz val="13"/>
      <name val="Calibri"/>
      <family val="2"/>
    </font>
    <font>
      <b/>
      <i/>
      <sz val="13"/>
      <name val="Calibri"/>
      <family val="2"/>
    </font>
    <font>
      <b/>
      <vertAlign val="superscript"/>
      <sz val="13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1"/>
      <name val="Calibri"/>
      <family val="2"/>
    </font>
    <font>
      <vertAlign val="superscript"/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8"/>
      <name val="HarlemNights"/>
    </font>
    <font>
      <i/>
      <sz val="22"/>
      <name val="Candara"/>
      <family val="2"/>
    </font>
    <font>
      <i/>
      <sz val="10"/>
      <name val="Candara"/>
      <family val="2"/>
    </font>
    <font>
      <i/>
      <sz val="13"/>
      <name val="Candara"/>
      <family val="2"/>
    </font>
    <font>
      <sz val="13"/>
      <name val="Calibri"/>
      <family val="2"/>
    </font>
    <font>
      <sz val="10"/>
      <name val="Cleargothic"/>
    </font>
    <font>
      <b/>
      <sz val="19"/>
      <name val="Arial Narrow"/>
      <family val="2"/>
    </font>
    <font>
      <sz val="10"/>
      <name val="Arial Narrow"/>
      <family val="2"/>
    </font>
    <font>
      <sz val="18"/>
      <name val="Carmine Tango"/>
      <family val="4"/>
    </font>
    <font>
      <sz val="18"/>
      <name val="Arial"/>
      <family val="2"/>
    </font>
    <font>
      <i/>
      <sz val="13"/>
      <name val="Calibri"/>
      <family val="2"/>
    </font>
    <font>
      <vertAlign val="superscript"/>
      <sz val="11"/>
      <name val="Calibri"/>
      <family val="2"/>
    </font>
    <font>
      <b/>
      <sz val="14"/>
      <name val="Calibri"/>
      <family val="2"/>
    </font>
    <font>
      <b/>
      <sz val="10"/>
      <name val="Arial Narrow"/>
      <family val="2"/>
    </font>
    <font>
      <b/>
      <sz val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2"/>
      <name val="Arial"/>
      <family val="2"/>
    </font>
    <font>
      <b/>
      <sz val="16"/>
      <name val="Carmine Tango"/>
      <family val="4"/>
    </font>
    <font>
      <sz val="10"/>
      <color indexed="12"/>
      <name val="Carmine Tango"/>
      <family val="4"/>
    </font>
    <font>
      <i/>
      <sz val="21"/>
      <color indexed="12"/>
      <name val="Candara"/>
      <family val="2"/>
    </font>
    <font>
      <sz val="9"/>
      <color indexed="12"/>
      <name val="Calibri"/>
      <family val="2"/>
    </font>
    <font>
      <sz val="10"/>
      <color indexed="12"/>
      <name val="Calibri"/>
      <family val="2"/>
    </font>
    <font>
      <sz val="10"/>
      <color indexed="12"/>
      <name val="Cleargothic"/>
    </font>
    <font>
      <b/>
      <sz val="16"/>
      <name val="Cleargothic"/>
    </font>
    <font>
      <b/>
      <sz val="18"/>
      <name val="Cleargothic"/>
    </font>
    <font>
      <b/>
      <sz val="14"/>
      <name val="Cleargothic"/>
    </font>
    <font>
      <sz val="11"/>
      <color indexed="13"/>
      <name val="Calibri"/>
      <family val="2"/>
    </font>
    <font>
      <sz val="8"/>
      <name val="Arial"/>
      <family val="2"/>
    </font>
    <font>
      <sz val="18"/>
      <color indexed="12"/>
      <name val="Arial"/>
      <family val="2"/>
    </font>
    <font>
      <i/>
      <sz val="18"/>
      <color indexed="12"/>
      <name val="Candara"/>
      <family val="2"/>
    </font>
    <font>
      <sz val="11"/>
      <color indexed="12"/>
      <name val="Calibri"/>
      <family val="2"/>
    </font>
    <font>
      <sz val="10"/>
      <color indexed="12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i/>
      <sz val="10"/>
      <color indexed="12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38">
    <xf numFmtId="0" fontId="0" fillId="0" borderId="0" xfId="0"/>
    <xf numFmtId="0" fontId="2" fillId="2" borderId="0" xfId="1" applyFont="1" applyFill="1" applyBorder="1" applyAlignment="1">
      <alignment horizontal="centerContinuous"/>
    </xf>
    <xf numFmtId="0" fontId="1" fillId="2" borderId="0" xfId="1" applyFont="1" applyFill="1" applyBorder="1" applyAlignment="1">
      <alignment horizontal="centerContinuous"/>
    </xf>
    <xf numFmtId="0" fontId="1" fillId="3" borderId="0" xfId="1" applyFont="1" applyFill="1" applyBorder="1" applyAlignment="1">
      <alignment horizontal="centerContinuous"/>
    </xf>
    <xf numFmtId="0" fontId="1" fillId="2" borderId="0" xfId="1" applyFont="1" applyFill="1" applyBorder="1"/>
    <xf numFmtId="0" fontId="3" fillId="2" borderId="0" xfId="1" applyFont="1" applyFill="1" applyBorder="1" applyAlignment="1">
      <alignment horizontal="centerContinuous"/>
    </xf>
    <xf numFmtId="0" fontId="4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Continuous"/>
    </xf>
    <xf numFmtId="0" fontId="5" fillId="3" borderId="0" xfId="1" applyFont="1" applyFill="1" applyBorder="1" applyAlignment="1">
      <alignment horizontal="centerContinuous"/>
    </xf>
    <xf numFmtId="0" fontId="5" fillId="2" borderId="0" xfId="1" applyFont="1" applyFill="1"/>
    <xf numFmtId="0" fontId="6" fillId="2" borderId="0" xfId="1" applyFont="1" applyFill="1"/>
    <xf numFmtId="0" fontId="7" fillId="2" borderId="0" xfId="1" applyFont="1" applyFill="1" applyBorder="1" applyAlignment="1">
      <alignment horizontal="centerContinuous"/>
    </xf>
    <xf numFmtId="0" fontId="8" fillId="2" borderId="0" xfId="1" applyFont="1" applyFill="1" applyBorder="1" applyAlignment="1">
      <alignment horizontal="centerContinuous"/>
    </xf>
    <xf numFmtId="0" fontId="8" fillId="3" borderId="0" xfId="1" applyFont="1" applyFill="1" applyBorder="1" applyAlignment="1">
      <alignment horizontal="centerContinuous"/>
    </xf>
    <xf numFmtId="0" fontId="8" fillId="2" borderId="0" xfId="1" applyFont="1" applyFill="1"/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 applyProtection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9" fillId="2" borderId="4" xfId="1" applyFont="1" applyFill="1" applyBorder="1" applyAlignment="1" applyProtection="1">
      <alignment vertical="center"/>
    </xf>
    <xf numFmtId="0" fontId="9" fillId="2" borderId="4" xfId="1" applyFont="1" applyFill="1" applyBorder="1" applyAlignment="1">
      <alignment vertical="center"/>
    </xf>
    <xf numFmtId="0" fontId="9" fillId="2" borderId="4" xfId="1" applyFont="1" applyFill="1" applyBorder="1" applyAlignment="1" applyProtection="1">
      <alignment horizontal="center" vertical="center"/>
    </xf>
    <xf numFmtId="0" fontId="9" fillId="3" borderId="4" xfId="1" applyFont="1" applyFill="1" applyBorder="1" applyAlignment="1" applyProtection="1">
      <alignment horizontal="center" vertical="center"/>
    </xf>
    <xf numFmtId="0" fontId="12" fillId="2" borderId="4" xfId="1" applyFont="1" applyFill="1" applyBorder="1" applyAlignment="1" applyProtection="1">
      <alignment horizontal="center" vertical="center"/>
    </xf>
    <xf numFmtId="0" fontId="13" fillId="2" borderId="10" xfId="1" applyFont="1" applyFill="1" applyBorder="1" applyAlignment="1" applyProtection="1">
      <alignment horizontal="center" vertical="center"/>
    </xf>
    <xf numFmtId="0" fontId="13" fillId="2" borderId="10" xfId="1" applyFont="1" applyFill="1" applyBorder="1" applyAlignment="1" applyProtection="1">
      <alignment vertical="center" wrapText="1"/>
    </xf>
    <xf numFmtId="164" fontId="13" fillId="2" borderId="10" xfId="1" applyNumberFormat="1" applyFont="1" applyFill="1" applyBorder="1" applyAlignment="1" applyProtection="1">
      <alignment vertical="center"/>
    </xf>
    <xf numFmtId="165" fontId="13" fillId="2" borderId="11" xfId="1" applyNumberFormat="1" applyFont="1" applyFill="1" applyBorder="1" applyAlignment="1" applyProtection="1">
      <alignment vertical="center"/>
    </xf>
    <xf numFmtId="164" fontId="13" fillId="2" borderId="11" xfId="1" applyNumberFormat="1" applyFont="1" applyFill="1" applyBorder="1" applyAlignment="1" applyProtection="1">
      <alignment vertical="center"/>
    </xf>
    <xf numFmtId="166" fontId="13" fillId="2" borderId="10" xfId="1" applyNumberFormat="1" applyFont="1" applyFill="1" applyBorder="1" applyAlignment="1" applyProtection="1">
      <alignment vertical="center"/>
    </xf>
    <xf numFmtId="167" fontId="13" fillId="3" borderId="11" xfId="1" applyNumberFormat="1" applyFont="1" applyFill="1" applyBorder="1" applyAlignment="1" applyProtection="1">
      <alignment vertical="center"/>
    </xf>
    <xf numFmtId="168" fontId="13" fillId="2" borderId="10" xfId="2" applyNumberFormat="1" applyFont="1" applyFill="1" applyBorder="1" applyAlignment="1">
      <alignment vertical="center"/>
    </xf>
    <xf numFmtId="3" fontId="14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165" fontId="13" fillId="2" borderId="11" xfId="1" applyNumberFormat="1" applyFont="1" applyFill="1" applyBorder="1" applyAlignment="1" applyProtection="1">
      <alignment horizontal="right" vertical="center"/>
    </xf>
    <xf numFmtId="169" fontId="14" fillId="2" borderId="0" xfId="1" applyNumberFormat="1" applyFont="1" applyFill="1" applyAlignment="1">
      <alignment vertical="center"/>
    </xf>
    <xf numFmtId="0" fontId="13" fillId="2" borderId="1" xfId="1" applyFont="1" applyFill="1" applyBorder="1"/>
    <xf numFmtId="0" fontId="13" fillId="2" borderId="12" xfId="1" applyFont="1" applyFill="1" applyBorder="1"/>
    <xf numFmtId="164" fontId="13" fillId="2" borderId="1" xfId="1" applyNumberFormat="1" applyFont="1" applyFill="1" applyBorder="1" applyAlignment="1"/>
    <xf numFmtId="164" fontId="13" fillId="2" borderId="1" xfId="1" applyNumberFormat="1" applyFont="1" applyFill="1" applyBorder="1" applyAlignment="1" applyProtection="1"/>
    <xf numFmtId="165" fontId="13" fillId="2" borderId="3" xfId="1" applyNumberFormat="1" applyFont="1" applyFill="1" applyBorder="1" applyAlignment="1" applyProtection="1"/>
    <xf numFmtId="164" fontId="13" fillId="2" borderId="12" xfId="1" applyNumberFormat="1" applyFont="1" applyFill="1" applyBorder="1" applyAlignment="1" applyProtection="1"/>
    <xf numFmtId="170" fontId="13" fillId="2" borderId="1" xfId="1" applyNumberFormat="1" applyFont="1" applyFill="1" applyBorder="1" applyAlignment="1"/>
    <xf numFmtId="165" fontId="13" fillId="2" borderId="1" xfId="1" applyNumberFormat="1" applyFont="1" applyFill="1" applyBorder="1" applyAlignment="1" applyProtection="1"/>
    <xf numFmtId="167" fontId="13" fillId="3" borderId="3" xfId="1" applyNumberFormat="1" applyFont="1" applyFill="1" applyBorder="1" applyAlignment="1" applyProtection="1"/>
    <xf numFmtId="164" fontId="13" fillId="2" borderId="3" xfId="1" applyNumberFormat="1" applyFont="1" applyFill="1" applyBorder="1" applyAlignment="1" applyProtection="1"/>
    <xf numFmtId="0" fontId="16" fillId="2" borderId="0" xfId="1" applyFont="1" applyFill="1" applyAlignment="1">
      <alignment horizontal="center"/>
    </xf>
    <xf numFmtId="0" fontId="16" fillId="2" borderId="0" xfId="1" applyFont="1" applyFill="1"/>
    <xf numFmtId="0" fontId="17" fillId="2" borderId="4" xfId="1" applyFont="1" applyFill="1" applyBorder="1" applyAlignment="1">
      <alignment vertical="center"/>
    </xf>
    <xf numFmtId="0" fontId="17" fillId="2" borderId="0" xfId="1" applyFont="1" applyFill="1" applyBorder="1" applyAlignment="1" applyProtection="1">
      <alignment horizontal="left" vertical="center"/>
    </xf>
    <xf numFmtId="164" fontId="17" fillId="2" borderId="4" xfId="1" applyNumberFormat="1" applyFont="1" applyFill="1" applyBorder="1" applyAlignment="1" applyProtection="1">
      <alignment vertical="center"/>
    </xf>
    <xf numFmtId="165" fontId="17" fillId="2" borderId="6" xfId="1" applyNumberFormat="1" applyFont="1" applyFill="1" applyBorder="1" applyAlignment="1" applyProtection="1">
      <alignment vertical="center"/>
    </xf>
    <xf numFmtId="164" fontId="17" fillId="2" borderId="5" xfId="1" applyNumberFormat="1" applyFont="1" applyFill="1" applyBorder="1" applyAlignment="1" applyProtection="1">
      <alignment vertical="center"/>
    </xf>
    <xf numFmtId="164" fontId="17" fillId="2" borderId="6" xfId="1" applyNumberFormat="1" applyFont="1" applyFill="1" applyBorder="1" applyAlignment="1" applyProtection="1">
      <alignment vertical="center"/>
    </xf>
    <xf numFmtId="167" fontId="17" fillId="3" borderId="6" xfId="1" applyNumberFormat="1" applyFont="1" applyFill="1" applyBorder="1" applyAlignment="1" applyProtection="1">
      <alignment vertical="center"/>
    </xf>
    <xf numFmtId="3" fontId="18" fillId="2" borderId="0" xfId="1" applyNumberFormat="1" applyFont="1" applyFill="1" applyBorder="1" applyAlignment="1" applyProtection="1">
      <alignment horizontal="center" vertical="center"/>
    </xf>
    <xf numFmtId="0" fontId="18" fillId="2" borderId="0" xfId="1" applyFont="1" applyFill="1" applyAlignment="1">
      <alignment vertical="center"/>
    </xf>
    <xf numFmtId="0" fontId="16" fillId="2" borderId="7" xfId="1" applyFont="1" applyFill="1" applyBorder="1"/>
    <xf numFmtId="0" fontId="16" fillId="2" borderId="13" xfId="1" applyFont="1" applyFill="1" applyBorder="1" applyAlignment="1" applyProtection="1">
      <alignment horizontal="left"/>
    </xf>
    <xf numFmtId="0" fontId="16" fillId="2" borderId="9" xfId="1" applyFont="1" applyFill="1" applyBorder="1" applyAlignment="1" applyProtection="1"/>
    <xf numFmtId="0" fontId="16" fillId="2" borderId="7" xfId="1" applyFont="1" applyFill="1" applyBorder="1" applyAlignment="1" applyProtection="1"/>
    <xf numFmtId="0" fontId="16" fillId="2" borderId="8" xfId="1" applyFont="1" applyFill="1" applyBorder="1" applyAlignment="1" applyProtection="1"/>
    <xf numFmtId="171" fontId="19" fillId="2" borderId="9" xfId="1" applyNumberFormat="1" applyFont="1" applyFill="1" applyBorder="1" applyAlignment="1" applyProtection="1">
      <alignment vertical="center"/>
    </xf>
    <xf numFmtId="172" fontId="16" fillId="2" borderId="9" xfId="1" applyNumberFormat="1" applyFont="1" applyFill="1" applyBorder="1" applyAlignment="1" applyProtection="1"/>
    <xf numFmtId="173" fontId="16" fillId="3" borderId="9" xfId="1" applyNumberFormat="1" applyFont="1" applyFill="1" applyBorder="1" applyAlignment="1" applyProtection="1"/>
    <xf numFmtId="3" fontId="16" fillId="2" borderId="8" xfId="1" applyNumberFormat="1" applyFont="1" applyFill="1" applyBorder="1" applyAlignment="1" applyProtection="1"/>
    <xf numFmtId="0" fontId="16" fillId="2" borderId="0" xfId="1" applyFont="1" applyFill="1" applyAlignment="1">
      <alignment vertical="center"/>
    </xf>
    <xf numFmtId="0" fontId="20" fillId="2" borderId="0" xfId="1" applyFont="1" applyFill="1" applyAlignment="1">
      <alignment horizontal="justify" vertical="center"/>
    </xf>
    <xf numFmtId="0" fontId="16" fillId="2" borderId="0" xfId="1" applyFont="1" applyFill="1" applyBorder="1" applyAlignment="1">
      <alignment horizontal="justify" vertical="center"/>
    </xf>
    <xf numFmtId="0" fontId="16" fillId="2" borderId="13" xfId="1" applyFont="1" applyFill="1" applyBorder="1"/>
    <xf numFmtId="0" fontId="16" fillId="3" borderId="13" xfId="1" applyFont="1" applyFill="1" applyBorder="1"/>
    <xf numFmtId="0" fontId="16" fillId="3" borderId="0" xfId="1" applyFont="1" applyFill="1"/>
    <xf numFmtId="0" fontId="17" fillId="2" borderId="0" xfId="1" applyFont="1" applyFill="1" applyAlignment="1">
      <alignment horizontal="centerContinuous"/>
    </xf>
    <xf numFmtId="3" fontId="17" fillId="2" borderId="0" xfId="1" applyNumberFormat="1" applyFont="1" applyFill="1" applyAlignment="1">
      <alignment horizontal="left"/>
    </xf>
    <xf numFmtId="168" fontId="17" fillId="2" borderId="0" xfId="2" applyNumberFormat="1" applyFont="1" applyFill="1" applyAlignment="1">
      <alignment horizontal="left"/>
    </xf>
    <xf numFmtId="169" fontId="17" fillId="3" borderId="0" xfId="1" applyNumberFormat="1" applyFont="1" applyFill="1" applyAlignment="1">
      <alignment horizontal="centerContinuous"/>
    </xf>
    <xf numFmtId="3" fontId="17" fillId="2" borderId="0" xfId="1" applyNumberFormat="1" applyFont="1" applyFill="1" applyAlignment="1">
      <alignment horizontal="centerContinuous"/>
    </xf>
    <xf numFmtId="3" fontId="16" fillId="2" borderId="0" xfId="1" applyNumberFormat="1" applyFont="1" applyFill="1"/>
    <xf numFmtId="3" fontId="16" fillId="2" borderId="0" xfId="1" applyNumberFormat="1" applyFont="1" applyFill="1" applyAlignment="1">
      <alignment horizontal="left"/>
    </xf>
    <xf numFmtId="0" fontId="1" fillId="2" borderId="0" xfId="1" applyFont="1" applyFill="1"/>
    <xf numFmtId="0" fontId="1" fillId="3" borderId="0" xfId="1" applyFont="1" applyFill="1"/>
    <xf numFmtId="0" fontId="24" fillId="2" borderId="0" xfId="1" applyFont="1" applyFill="1" applyBorder="1" applyAlignment="1">
      <alignment horizontal="left"/>
    </xf>
    <xf numFmtId="0" fontId="6" fillId="2" borderId="0" xfId="1" applyFont="1" applyFill="1" applyBorder="1" applyAlignment="1">
      <alignment horizontal="centerContinuous"/>
    </xf>
    <xf numFmtId="0" fontId="6" fillId="3" borderId="0" xfId="1" applyFont="1" applyFill="1" applyBorder="1" applyAlignment="1">
      <alignment horizontal="centerContinuous"/>
    </xf>
    <xf numFmtId="0" fontId="13" fillId="2" borderId="1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vertical="center" wrapText="1"/>
    </xf>
    <xf numFmtId="165" fontId="13" fillId="3" borderId="11" xfId="1" applyNumberFormat="1" applyFont="1" applyFill="1" applyBorder="1" applyAlignment="1" applyProtection="1">
      <alignment horizontal="right" vertical="center" indent="1"/>
    </xf>
    <xf numFmtId="164" fontId="13" fillId="2" borderId="10" xfId="1" applyNumberFormat="1" applyFont="1" applyFill="1" applyBorder="1" applyAlignment="1" applyProtection="1">
      <alignment horizontal="right" vertical="center"/>
    </xf>
    <xf numFmtId="168" fontId="14" fillId="2" borderId="0" xfId="2" applyNumberFormat="1" applyFont="1" applyFill="1" applyAlignment="1">
      <alignment vertical="center"/>
    </xf>
    <xf numFmtId="0" fontId="13" fillId="2" borderId="1" xfId="1" applyFont="1" applyFill="1" applyBorder="1" applyAlignment="1">
      <alignment vertical="center"/>
    </xf>
    <xf numFmtId="0" fontId="13" fillId="2" borderId="12" xfId="1" applyFont="1" applyFill="1" applyBorder="1" applyAlignment="1">
      <alignment vertical="center"/>
    </xf>
    <xf numFmtId="165" fontId="13" fillId="2" borderId="1" xfId="1" applyNumberFormat="1" applyFont="1" applyFill="1" applyBorder="1" applyAlignment="1" applyProtection="1">
      <alignment horizontal="right"/>
    </xf>
    <xf numFmtId="165" fontId="13" fillId="2" borderId="3" xfId="1" applyNumberFormat="1" applyFont="1" applyFill="1" applyBorder="1" applyAlignment="1" applyProtection="1">
      <alignment horizontal="right"/>
    </xf>
    <xf numFmtId="165" fontId="13" fillId="3" borderId="1" xfId="1" applyNumberFormat="1" applyFont="1" applyFill="1" applyBorder="1" applyAlignment="1" applyProtection="1">
      <alignment horizontal="right" indent="1"/>
    </xf>
    <xf numFmtId="0" fontId="13" fillId="2" borderId="3" xfId="1" applyFont="1" applyFill="1" applyBorder="1" applyAlignment="1">
      <alignment horizontal="right" vertical="center"/>
    </xf>
    <xf numFmtId="3" fontId="14" fillId="2" borderId="0" xfId="1" applyNumberFormat="1" applyFont="1" applyFill="1" applyBorder="1" applyAlignment="1" applyProtection="1">
      <alignment horizontal="center"/>
    </xf>
    <xf numFmtId="165" fontId="17" fillId="2" borderId="4" xfId="1" applyNumberFormat="1" applyFont="1" applyFill="1" applyBorder="1" applyAlignment="1" applyProtection="1">
      <alignment horizontal="right" vertical="center"/>
    </xf>
    <xf numFmtId="165" fontId="17" fillId="2" borderId="6" xfId="1" applyNumberFormat="1" applyFont="1" applyFill="1" applyBorder="1" applyAlignment="1" applyProtection="1">
      <alignment horizontal="right" vertical="center"/>
    </xf>
    <xf numFmtId="165" fontId="17" fillId="3" borderId="4" xfId="1" applyNumberFormat="1" applyFont="1" applyFill="1" applyBorder="1" applyAlignment="1" applyProtection="1">
      <alignment horizontal="right" vertical="center" indent="1"/>
    </xf>
    <xf numFmtId="164" fontId="17" fillId="2" borderId="6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Alignment="1">
      <alignment horizontal="center"/>
    </xf>
    <xf numFmtId="168" fontId="18" fillId="2" borderId="0" xfId="1" applyNumberFormat="1" applyFont="1" applyFill="1" applyAlignment="1">
      <alignment vertical="center"/>
    </xf>
    <xf numFmtId="0" fontId="16" fillId="2" borderId="7" xfId="1" applyFont="1" applyFill="1" applyBorder="1" applyAlignment="1">
      <alignment vertical="center"/>
    </xf>
    <xf numFmtId="0" fontId="16" fillId="2" borderId="13" xfId="1" applyFont="1" applyFill="1" applyBorder="1" applyAlignment="1">
      <alignment vertical="center"/>
    </xf>
    <xf numFmtId="0" fontId="16" fillId="2" borderId="9" xfId="1" applyFont="1" applyFill="1" applyBorder="1" applyAlignment="1" applyProtection="1">
      <alignment vertical="center"/>
    </xf>
    <xf numFmtId="0" fontId="16" fillId="2" borderId="9" xfId="1" applyFont="1" applyFill="1" applyBorder="1" applyAlignment="1">
      <alignment vertical="center"/>
    </xf>
    <xf numFmtId="0" fontId="16" fillId="2" borderId="9" xfId="1" applyFont="1" applyFill="1" applyBorder="1" applyAlignment="1">
      <alignment horizontal="right" vertical="center"/>
    </xf>
    <xf numFmtId="172" fontId="16" fillId="2" borderId="9" xfId="1" applyNumberFormat="1" applyFont="1" applyFill="1" applyBorder="1" applyAlignment="1" applyProtection="1">
      <alignment horizontal="right" vertical="center"/>
    </xf>
    <xf numFmtId="172" fontId="16" fillId="2" borderId="9" xfId="1" applyNumberFormat="1" applyFont="1" applyFill="1" applyBorder="1" applyAlignment="1" applyProtection="1">
      <alignment vertical="center"/>
    </xf>
    <xf numFmtId="173" fontId="16" fillId="3" borderId="9" xfId="1" applyNumberFormat="1" applyFont="1" applyFill="1" applyBorder="1" applyAlignment="1" applyProtection="1">
      <alignment vertical="center"/>
    </xf>
    <xf numFmtId="0" fontId="20" fillId="2" borderId="0" xfId="1" applyFont="1" applyFill="1" applyBorder="1" applyAlignment="1">
      <alignment horizontal="justify" vertical="center"/>
    </xf>
    <xf numFmtId="0" fontId="20" fillId="2" borderId="0" xfId="1" applyFont="1" applyFill="1" applyAlignment="1">
      <alignment vertical="center"/>
    </xf>
    <xf numFmtId="0" fontId="20" fillId="2" borderId="0" xfId="1" applyFont="1" applyFill="1" applyBorder="1" applyAlignment="1">
      <alignment horizontal="justify"/>
    </xf>
    <xf numFmtId="0" fontId="20" fillId="2" borderId="0" xfId="1" applyFont="1" applyFill="1" applyBorder="1" applyAlignment="1">
      <alignment vertical="center"/>
    </xf>
    <xf numFmtId="0" fontId="16" fillId="2" borderId="0" xfId="1" applyFont="1" applyFill="1" applyAlignment="1" applyProtection="1">
      <alignment horizontal="left"/>
    </xf>
    <xf numFmtId="37" fontId="16" fillId="2" borderId="0" xfId="1" applyNumberFormat="1" applyFont="1" applyFill="1" applyProtection="1"/>
    <xf numFmtId="0" fontId="16" fillId="2" borderId="0" xfId="1" applyFont="1" applyFill="1" applyBorder="1"/>
    <xf numFmtId="0" fontId="16" fillId="3" borderId="0" xfId="1" applyFont="1" applyFill="1" applyBorder="1"/>
    <xf numFmtId="37" fontId="19" fillId="2" borderId="13" xfId="1" applyNumberFormat="1" applyFont="1" applyFill="1" applyBorder="1" applyProtection="1"/>
    <xf numFmtId="37" fontId="17" fillId="2" borderId="0" xfId="1" applyNumberFormat="1" applyFont="1" applyFill="1" applyAlignment="1" applyProtection="1">
      <alignment horizontal="centerContinuous"/>
    </xf>
    <xf numFmtId="0" fontId="17" fillId="3" borderId="0" xfId="1" applyFont="1" applyFill="1" applyAlignment="1">
      <alignment horizontal="centerContinuous"/>
    </xf>
    <xf numFmtId="0" fontId="1" fillId="3" borderId="0" xfId="1" applyFont="1" applyFill="1" applyBorder="1"/>
    <xf numFmtId="0" fontId="25" fillId="2" borderId="0" xfId="1" applyFont="1" applyFill="1" applyBorder="1" applyAlignment="1">
      <alignment horizontal="centerContinuous"/>
    </xf>
    <xf numFmtId="0" fontId="26" fillId="2" borderId="0" xfId="1" applyFont="1" applyFill="1" applyBorder="1" applyAlignment="1">
      <alignment horizontal="centerContinuous"/>
    </xf>
    <xf numFmtId="0" fontId="26" fillId="3" borderId="0" xfId="1" applyFont="1" applyFill="1" applyBorder="1" applyAlignment="1">
      <alignment horizontal="centerContinuous"/>
    </xf>
    <xf numFmtId="0" fontId="27" fillId="2" borderId="0" xfId="1" applyFont="1" applyFill="1"/>
    <xf numFmtId="0" fontId="26" fillId="2" borderId="0" xfId="1" applyFont="1" applyFill="1"/>
    <xf numFmtId="3" fontId="28" fillId="2" borderId="0" xfId="1" applyNumberFormat="1" applyFont="1" applyFill="1" applyAlignment="1">
      <alignment horizontal="center" vertical="center"/>
    </xf>
    <xf numFmtId="0" fontId="28" fillId="2" borderId="0" xfId="1" applyFont="1" applyFill="1"/>
    <xf numFmtId="0" fontId="14" fillId="2" borderId="1" xfId="1" applyFont="1" applyFill="1" applyBorder="1" applyAlignment="1" applyProtection="1">
      <alignment horizontal="center" vertical="center"/>
    </xf>
    <xf numFmtId="174" fontId="13" fillId="2" borderId="11" xfId="1" applyNumberFormat="1" applyFont="1" applyFill="1" applyBorder="1" applyAlignment="1" applyProtection="1">
      <alignment horizontal="right" vertical="center"/>
    </xf>
    <xf numFmtId="174" fontId="13" fillId="3" borderId="11" xfId="1" applyNumberFormat="1" applyFont="1" applyFill="1" applyBorder="1" applyAlignment="1" applyProtection="1">
      <alignment horizontal="right" vertical="center"/>
    </xf>
    <xf numFmtId="0" fontId="14" fillId="2" borderId="1" xfId="1" applyFont="1" applyFill="1" applyBorder="1"/>
    <xf numFmtId="164" fontId="13" fillId="2" borderId="3" xfId="1" applyNumberFormat="1" applyFont="1" applyFill="1" applyBorder="1" applyAlignment="1" applyProtection="1">
      <alignment horizontal="right" vertical="center"/>
    </xf>
    <xf numFmtId="165" fontId="13" fillId="2" borderId="1" xfId="1" applyNumberFormat="1" applyFont="1" applyFill="1" applyBorder="1" applyAlignment="1" applyProtection="1">
      <alignment horizontal="right" vertical="center"/>
    </xf>
    <xf numFmtId="174" fontId="13" fillId="2" borderId="1" xfId="1" applyNumberFormat="1" applyFont="1" applyFill="1" applyBorder="1" applyAlignment="1" applyProtection="1">
      <alignment horizontal="right" vertical="center"/>
    </xf>
    <xf numFmtId="174" fontId="13" fillId="3" borderId="1" xfId="1" applyNumberFormat="1" applyFont="1" applyFill="1" applyBorder="1" applyAlignment="1" applyProtection="1">
      <alignment horizontal="right" vertical="center"/>
    </xf>
    <xf numFmtId="0" fontId="14" fillId="2" borderId="0" xfId="1" applyFont="1" applyFill="1"/>
    <xf numFmtId="0" fontId="18" fillId="2" borderId="4" xfId="1" applyFont="1" applyFill="1" applyBorder="1"/>
    <xf numFmtId="0" fontId="17" fillId="2" borderId="0" xfId="1" applyFont="1" applyFill="1" applyBorder="1" applyAlignment="1" applyProtection="1">
      <alignment horizontal="left"/>
    </xf>
    <xf numFmtId="164" fontId="17" fillId="2" borderId="4" xfId="1" applyNumberFormat="1" applyFont="1" applyFill="1" applyBorder="1" applyAlignment="1">
      <alignment horizontal="right"/>
    </xf>
    <xf numFmtId="165" fontId="17" fillId="2" borderId="4" xfId="1" applyNumberFormat="1" applyFont="1" applyFill="1" applyBorder="1" applyAlignment="1" applyProtection="1">
      <alignment horizontal="right"/>
    </xf>
    <xf numFmtId="165" fontId="17" fillId="2" borderId="6" xfId="1" applyNumberFormat="1" applyFont="1" applyFill="1" applyBorder="1" applyAlignment="1" applyProtection="1">
      <alignment horizontal="right"/>
    </xf>
    <xf numFmtId="174" fontId="17" fillId="2" borderId="4" xfId="1" applyNumberFormat="1" applyFont="1" applyFill="1" applyBorder="1" applyAlignment="1" applyProtection="1">
      <alignment horizontal="right"/>
    </xf>
    <xf numFmtId="174" fontId="17" fillId="3" borderId="6" xfId="1" applyNumberFormat="1" applyFont="1" applyFill="1" applyBorder="1" applyAlignment="1" applyProtection="1">
      <alignment horizontal="right"/>
    </xf>
    <xf numFmtId="164" fontId="17" fillId="2" borderId="6" xfId="1" applyNumberFormat="1" applyFont="1" applyFill="1" applyBorder="1" applyAlignment="1">
      <alignment horizontal="right"/>
    </xf>
    <xf numFmtId="0" fontId="18" fillId="2" borderId="0" xfId="1" applyFont="1" applyFill="1"/>
    <xf numFmtId="0" fontId="14" fillId="2" borderId="7" xfId="1" applyFont="1" applyFill="1" applyBorder="1"/>
    <xf numFmtId="0" fontId="13" fillId="2" borderId="13" xfId="1" applyFont="1" applyFill="1" applyBorder="1" applyAlignment="1" applyProtection="1">
      <alignment horizontal="left"/>
    </xf>
    <xf numFmtId="164" fontId="17" fillId="2" borderId="7" xfId="1" applyNumberFormat="1" applyFont="1" applyFill="1" applyBorder="1" applyAlignment="1" applyProtection="1">
      <alignment horizontal="right" vertical="center"/>
    </xf>
    <xf numFmtId="165" fontId="17" fillId="2" borderId="9" xfId="1" applyNumberFormat="1" applyFont="1" applyFill="1" applyBorder="1" applyAlignment="1" applyProtection="1">
      <alignment horizontal="right" vertical="center"/>
    </xf>
    <xf numFmtId="165" fontId="17" fillId="3" borderId="9" xfId="1" applyNumberFormat="1" applyFont="1" applyFill="1" applyBorder="1" applyAlignment="1" applyProtection="1">
      <alignment horizontal="right" vertical="center"/>
    </xf>
    <xf numFmtId="164" fontId="17" fillId="2" borderId="9" xfId="1" applyNumberFormat="1" applyFont="1" applyFill="1" applyBorder="1" applyAlignment="1" applyProtection="1">
      <alignment horizontal="right" vertical="center"/>
    </xf>
    <xf numFmtId="0" fontId="20" fillId="2" borderId="0" xfId="1" applyFont="1" applyFill="1"/>
    <xf numFmtId="0" fontId="29" fillId="2" borderId="0" xfId="1" applyFont="1" applyFill="1"/>
    <xf numFmtId="0" fontId="29" fillId="3" borderId="0" xfId="1" applyFont="1" applyFill="1"/>
    <xf numFmtId="0" fontId="1" fillId="4" borderId="0" xfId="1" applyFont="1" applyFill="1" applyBorder="1" applyAlignment="1">
      <alignment horizontal="centerContinuous"/>
    </xf>
    <xf numFmtId="0" fontId="6" fillId="2" borderId="0" xfId="1" applyFont="1" applyFill="1" applyBorder="1"/>
    <xf numFmtId="0" fontId="30" fillId="2" borderId="0" xfId="1" applyFont="1" applyFill="1" applyBorder="1" applyAlignment="1">
      <alignment horizontal="centerContinuous"/>
    </xf>
    <xf numFmtId="0" fontId="31" fillId="2" borderId="0" xfId="1" applyFont="1" applyFill="1" applyBorder="1" applyAlignment="1">
      <alignment horizontal="centerContinuous"/>
    </xf>
    <xf numFmtId="0" fontId="31" fillId="4" borderId="0" xfId="1" applyFont="1" applyFill="1" applyBorder="1" applyAlignment="1">
      <alignment horizontal="centerContinuous"/>
    </xf>
    <xf numFmtId="0" fontId="31" fillId="2" borderId="0" xfId="1" applyFont="1" applyFill="1" applyBorder="1"/>
    <xf numFmtId="0" fontId="31" fillId="2" borderId="0" xfId="1" applyFont="1" applyFill="1"/>
    <xf numFmtId="0" fontId="32" fillId="2" borderId="0" xfId="1" applyFont="1" applyFill="1"/>
    <xf numFmtId="0" fontId="10" fillId="2" borderId="0" xfId="1" applyFont="1" applyFill="1" applyBorder="1"/>
    <xf numFmtId="0" fontId="10" fillId="2" borderId="0" xfId="1" applyFont="1" applyFill="1" applyBorder="1" applyAlignment="1">
      <alignment vertical="center"/>
    </xf>
    <xf numFmtId="0" fontId="13" fillId="2" borderId="1" xfId="1" applyFont="1" applyFill="1" applyBorder="1" applyAlignment="1" applyProtection="1">
      <alignment vertical="center"/>
    </xf>
    <xf numFmtId="164" fontId="13" fillId="2" borderId="10" xfId="1" applyNumberFormat="1" applyFont="1" applyFill="1" applyBorder="1" applyAlignment="1">
      <alignment horizontal="right" vertical="center"/>
    </xf>
    <xf numFmtId="174" fontId="13" fillId="2" borderId="11" xfId="1" applyNumberFormat="1" applyFont="1" applyFill="1" applyBorder="1" applyAlignment="1" applyProtection="1">
      <alignment vertical="center"/>
    </xf>
    <xf numFmtId="174" fontId="13" fillId="4" borderId="11" xfId="1" applyNumberFormat="1" applyFont="1" applyFill="1" applyBorder="1" applyAlignment="1" applyProtection="1">
      <alignment vertical="center"/>
    </xf>
    <xf numFmtId="3" fontId="14" fillId="2" borderId="0" xfId="1" applyNumberFormat="1" applyFont="1" applyFill="1" applyBorder="1" applyAlignment="1" applyProtection="1">
      <alignment horizontal="center" vertical="center"/>
    </xf>
    <xf numFmtId="164" fontId="13" fillId="2" borderId="9" xfId="1" applyNumberFormat="1" applyFont="1" applyFill="1" applyBorder="1" applyAlignment="1">
      <alignment horizontal="right" vertical="center"/>
    </xf>
    <xf numFmtId="0" fontId="13" fillId="2" borderId="1" xfId="1" applyFont="1" applyFill="1" applyBorder="1" applyAlignment="1" applyProtection="1">
      <alignment horizontal="left" vertical="center"/>
    </xf>
    <xf numFmtId="165" fontId="13" fillId="2" borderId="1" xfId="1" applyNumberFormat="1" applyFont="1" applyFill="1" applyBorder="1" applyAlignment="1" applyProtection="1">
      <alignment vertical="center"/>
    </xf>
    <xf numFmtId="165" fontId="13" fillId="4" borderId="1" xfId="1" applyNumberFormat="1" applyFont="1" applyFill="1" applyBorder="1" applyAlignment="1" applyProtection="1">
      <alignment vertical="center"/>
    </xf>
    <xf numFmtId="0" fontId="14" fillId="2" borderId="0" xfId="1" applyFont="1" applyFill="1" applyBorder="1" applyAlignment="1">
      <alignment vertical="center"/>
    </xf>
    <xf numFmtId="0" fontId="18" fillId="2" borderId="4" xfId="1" applyFont="1" applyFill="1" applyBorder="1" applyAlignment="1">
      <alignment vertical="center"/>
    </xf>
    <xf numFmtId="165" fontId="17" fillId="2" borderId="4" xfId="1" applyNumberFormat="1" applyFont="1" applyFill="1" applyBorder="1" applyAlignment="1" applyProtection="1">
      <alignment horizontal="right" vertical="center" indent="1"/>
    </xf>
    <xf numFmtId="165" fontId="17" fillId="4" borderId="4" xfId="1" applyNumberFormat="1" applyFont="1" applyFill="1" applyBorder="1" applyAlignment="1" applyProtection="1">
      <alignment horizontal="right" vertical="center" indent="1"/>
    </xf>
    <xf numFmtId="3" fontId="18" fillId="2" borderId="0" xfId="1" applyNumberFormat="1" applyFont="1" applyFill="1" applyBorder="1" applyAlignment="1">
      <alignment horizontal="center" vertical="center"/>
    </xf>
    <xf numFmtId="164" fontId="19" fillId="2" borderId="7" xfId="1" applyNumberFormat="1" applyFont="1" applyFill="1" applyBorder="1" applyAlignment="1">
      <alignment horizontal="right"/>
    </xf>
    <xf numFmtId="165" fontId="19" fillId="2" borderId="7" xfId="1" applyNumberFormat="1" applyFont="1" applyFill="1" applyBorder="1" applyAlignment="1" applyProtection="1">
      <alignment horizontal="right"/>
    </xf>
    <xf numFmtId="165" fontId="19" fillId="2" borderId="9" xfId="1" applyNumberFormat="1" applyFont="1" applyFill="1" applyBorder="1" applyAlignment="1" applyProtection="1">
      <alignment horizontal="right"/>
    </xf>
    <xf numFmtId="165" fontId="19" fillId="4" borderId="9" xfId="1" applyNumberFormat="1" applyFont="1" applyFill="1" applyBorder="1" applyAlignment="1" applyProtection="1">
      <alignment horizontal="right"/>
    </xf>
    <xf numFmtId="164" fontId="19" fillId="2" borderId="9" xfId="1" applyNumberFormat="1" applyFont="1" applyFill="1" applyBorder="1" applyAlignment="1">
      <alignment horizontal="right"/>
    </xf>
    <xf numFmtId="0" fontId="21" fillId="2" borderId="0" xfId="1" applyFont="1" applyFill="1" applyBorder="1" applyAlignment="1" applyProtection="1">
      <alignment vertical="center"/>
    </xf>
    <xf numFmtId="0" fontId="20" fillId="2" borderId="0" xfId="1" quotePrefix="1" applyFont="1" applyFill="1" applyBorder="1" applyAlignment="1" applyProtection="1">
      <alignment vertical="center" wrapText="1"/>
    </xf>
    <xf numFmtId="0" fontId="20" fillId="4" borderId="0" xfId="1" quotePrefix="1" applyFont="1" applyFill="1" applyBorder="1" applyAlignment="1" applyProtection="1">
      <alignment vertical="center" wrapText="1"/>
    </xf>
    <xf numFmtId="0" fontId="13" fillId="2" borderId="0" xfId="1" applyFont="1" applyFill="1" applyBorder="1"/>
    <xf numFmtId="0" fontId="13" fillId="4" borderId="0" xfId="1" applyFont="1" applyFill="1" applyBorder="1"/>
    <xf numFmtId="0" fontId="13" fillId="2" borderId="0" xfId="1" applyFont="1" applyFill="1"/>
    <xf numFmtId="0" fontId="16" fillId="4" borderId="13" xfId="1" applyFont="1" applyFill="1" applyBorder="1"/>
    <xf numFmtId="0" fontId="1" fillId="4" borderId="0" xfId="1" applyFont="1" applyFill="1"/>
    <xf numFmtId="0" fontId="29" fillId="2" borderId="0" xfId="1" applyFont="1" applyFill="1" applyAlignment="1">
      <alignment vertical="center"/>
    </xf>
    <xf numFmtId="168" fontId="1" fillId="2" borderId="0" xfId="2" applyNumberFormat="1" applyFont="1" applyFill="1" applyBorder="1"/>
    <xf numFmtId="168" fontId="1" fillId="2" borderId="0" xfId="2" applyNumberFormat="1" applyFont="1" applyFill="1"/>
    <xf numFmtId="0" fontId="33" fillId="2" borderId="0" xfId="1" applyFont="1" applyFill="1" applyBorder="1" applyAlignment="1">
      <alignment horizontal="centerContinuous"/>
    </xf>
    <xf numFmtId="0" fontId="33" fillId="3" borderId="0" xfId="1" applyFont="1" applyFill="1" applyBorder="1" applyAlignment="1">
      <alignment horizontal="centerContinuous"/>
    </xf>
    <xf numFmtId="0" fontId="33" fillId="2" borderId="0" xfId="1" applyFont="1" applyFill="1"/>
    <xf numFmtId="168" fontId="33" fillId="2" borderId="0" xfId="2" applyNumberFormat="1" applyFont="1" applyFill="1"/>
    <xf numFmtId="168" fontId="6" fillId="2" borderId="0" xfId="2" applyNumberFormat="1" applyFont="1" applyFill="1"/>
    <xf numFmtId="168" fontId="26" fillId="2" borderId="0" xfId="2" applyNumberFormat="1" applyFont="1" applyFill="1"/>
    <xf numFmtId="168" fontId="34" fillId="2" borderId="0" xfId="2" applyNumberFormat="1" applyFont="1" applyFill="1"/>
    <xf numFmtId="168" fontId="10" fillId="2" borderId="0" xfId="2" applyNumberFormat="1" applyFont="1" applyFill="1"/>
    <xf numFmtId="168" fontId="28" fillId="2" borderId="0" xfId="2" applyNumberFormat="1" applyFont="1" applyFill="1"/>
    <xf numFmtId="168" fontId="9" fillId="2" borderId="0" xfId="2" applyNumberFormat="1" applyFont="1" applyFill="1"/>
    <xf numFmtId="0" fontId="9" fillId="2" borderId="0" xfId="1" applyFont="1" applyFill="1"/>
    <xf numFmtId="0" fontId="9" fillId="2" borderId="0" xfId="1" applyFont="1" applyFill="1" applyAlignment="1">
      <alignment vertical="top" wrapText="1"/>
    </xf>
    <xf numFmtId="0" fontId="14" fillId="2" borderId="10" xfId="1" quotePrefix="1" applyFont="1" applyFill="1" applyBorder="1" applyAlignment="1" applyProtection="1">
      <alignment horizontal="left" vertical="center"/>
    </xf>
    <xf numFmtId="164" fontId="14" fillId="2" borderId="10" xfId="1" applyNumberFormat="1" applyFont="1" applyFill="1" applyBorder="1" applyAlignment="1">
      <alignment vertical="center"/>
    </xf>
    <xf numFmtId="165" fontId="14" fillId="2" borderId="11" xfId="1" applyNumberFormat="1" applyFont="1" applyFill="1" applyBorder="1" applyAlignment="1" applyProtection="1">
      <alignment horizontal="right" vertical="center"/>
    </xf>
    <xf numFmtId="164" fontId="14" fillId="2" borderId="10" xfId="1" applyNumberFormat="1" applyFont="1" applyFill="1" applyBorder="1" applyAlignment="1" applyProtection="1">
      <alignment vertical="center"/>
    </xf>
    <xf numFmtId="165" fontId="14" fillId="3" borderId="11" xfId="1" applyNumberFormat="1" applyFont="1" applyFill="1" applyBorder="1" applyAlignment="1" applyProtection="1">
      <alignment horizontal="right" vertical="center"/>
    </xf>
    <xf numFmtId="164" fontId="14" fillId="2" borderId="10" xfId="1" applyNumberFormat="1" applyFont="1" applyFill="1" applyBorder="1" applyAlignment="1" applyProtection="1">
      <alignment horizontal="right" vertical="center"/>
    </xf>
    <xf numFmtId="0" fontId="14" fillId="2" borderId="10" xfId="1" applyFont="1" applyFill="1" applyBorder="1" applyAlignment="1" applyProtection="1">
      <alignment vertical="center"/>
    </xf>
    <xf numFmtId="164" fontId="14" fillId="2" borderId="9" xfId="1" applyNumberFormat="1" applyFont="1" applyFill="1" applyBorder="1" applyAlignment="1">
      <alignment vertical="center"/>
    </xf>
    <xf numFmtId="0" fontId="14" fillId="2" borderId="0" xfId="1" applyFont="1" applyFill="1" applyAlignment="1">
      <alignment horizontal="center" vertical="center"/>
    </xf>
    <xf numFmtId="172" fontId="14" fillId="2" borderId="0" xfId="1" applyNumberFormat="1" applyFont="1" applyFill="1" applyAlignment="1">
      <alignment vertical="center"/>
    </xf>
    <xf numFmtId="4" fontId="14" fillId="2" borderId="0" xfId="1" applyNumberFormat="1" applyFont="1" applyFill="1" applyAlignment="1">
      <alignment vertical="center"/>
    </xf>
    <xf numFmtId="172" fontId="14" fillId="2" borderId="1" xfId="1" applyNumberFormat="1" applyFont="1" applyFill="1" applyBorder="1" applyAlignment="1" applyProtection="1">
      <alignment horizontal="center" vertical="center"/>
    </xf>
    <xf numFmtId="172" fontId="14" fillId="2" borderId="2" xfId="1" applyNumberFormat="1" applyFont="1" applyFill="1" applyBorder="1" applyAlignment="1" applyProtection="1">
      <alignment horizontal="center" vertical="center"/>
    </xf>
    <xf numFmtId="0" fontId="16" fillId="2" borderId="1" xfId="1" applyFont="1" applyFill="1" applyBorder="1"/>
    <xf numFmtId="0" fontId="16" fillId="2" borderId="12" xfId="1" applyFont="1" applyFill="1" applyBorder="1"/>
    <xf numFmtId="3" fontId="16" fillId="2" borderId="1" xfId="1" applyNumberFormat="1" applyFont="1" applyFill="1" applyBorder="1" applyAlignment="1">
      <alignment horizontal="center"/>
    </xf>
    <xf numFmtId="172" fontId="16" fillId="2" borderId="3" xfId="1" applyNumberFormat="1" applyFont="1" applyFill="1" applyBorder="1" applyAlignment="1" applyProtection="1">
      <alignment horizontal="center"/>
    </xf>
    <xf numFmtId="172" fontId="16" fillId="3" borderId="3" xfId="1" applyNumberFormat="1" applyFont="1" applyFill="1" applyBorder="1" applyAlignment="1" applyProtection="1">
      <alignment horizontal="center"/>
    </xf>
    <xf numFmtId="3" fontId="16" fillId="2" borderId="2" xfId="1" applyNumberFormat="1" applyFont="1" applyFill="1" applyBorder="1" applyAlignment="1">
      <alignment horizontal="center"/>
    </xf>
    <xf numFmtId="3" fontId="16" fillId="2" borderId="0" xfId="1" applyNumberFormat="1" applyFont="1" applyFill="1" applyAlignment="1">
      <alignment horizontal="center" vertical="center"/>
    </xf>
    <xf numFmtId="168" fontId="16" fillId="2" borderId="0" xfId="2" applyNumberFormat="1" applyFont="1" applyFill="1"/>
    <xf numFmtId="0" fontId="16" fillId="2" borderId="4" xfId="1" applyFont="1" applyFill="1" applyBorder="1"/>
    <xf numFmtId="0" fontId="16" fillId="2" borderId="5" xfId="1" applyFont="1" applyFill="1" applyBorder="1"/>
    <xf numFmtId="0" fontId="18" fillId="2" borderId="0" xfId="1" applyFont="1" applyFill="1" applyBorder="1" applyAlignment="1" applyProtection="1">
      <alignment horizontal="left" vertical="center"/>
    </xf>
    <xf numFmtId="164" fontId="18" fillId="2" borderId="6" xfId="1" applyNumberFormat="1" applyFont="1" applyFill="1" applyBorder="1" applyAlignment="1" applyProtection="1">
      <alignment vertical="center"/>
    </xf>
    <xf numFmtId="165" fontId="18" fillId="2" borderId="4" xfId="1" applyNumberFormat="1" applyFont="1" applyFill="1" applyBorder="1" applyAlignment="1" applyProtection="1">
      <alignment horizontal="right" vertical="center"/>
    </xf>
    <xf numFmtId="165" fontId="18" fillId="2" borderId="6" xfId="1" applyNumberFormat="1" applyFont="1" applyFill="1" applyBorder="1" applyAlignment="1" applyProtection="1">
      <alignment horizontal="right" vertical="center"/>
    </xf>
    <xf numFmtId="165" fontId="18" fillId="3" borderId="6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Alignment="1">
      <alignment horizontal="center" vertical="center"/>
    </xf>
    <xf numFmtId="168" fontId="18" fillId="2" borderId="0" xfId="2" applyNumberFormat="1" applyFont="1" applyFill="1"/>
    <xf numFmtId="0" fontId="18" fillId="2" borderId="0" xfId="1" applyFont="1" applyFill="1" applyAlignment="1">
      <alignment horizontal="center"/>
    </xf>
    <xf numFmtId="0" fontId="18" fillId="2" borderId="5" xfId="1" applyFont="1" applyFill="1" applyBorder="1"/>
    <xf numFmtId="0" fontId="16" fillId="2" borderId="9" xfId="1" applyFont="1" applyFill="1" applyBorder="1"/>
    <xf numFmtId="172" fontId="16" fillId="2" borderId="9" xfId="1" applyNumberFormat="1" applyFont="1" applyFill="1" applyBorder="1" applyAlignment="1" applyProtection="1">
      <alignment horizontal="center" vertical="center"/>
    </xf>
    <xf numFmtId="175" fontId="16" fillId="3" borderId="9" xfId="1" applyNumberFormat="1" applyFont="1" applyFill="1" applyBorder="1" applyProtection="1"/>
    <xf numFmtId="0" fontId="16" fillId="2" borderId="8" xfId="1" applyFont="1" applyFill="1" applyBorder="1"/>
    <xf numFmtId="0" fontId="12" fillId="2" borderId="0" xfId="1" applyFont="1" applyFill="1" applyBorder="1" applyAlignment="1">
      <alignment horizontal="justify"/>
    </xf>
    <xf numFmtId="3" fontId="12" fillId="2" borderId="0" xfId="1" applyNumberFormat="1" applyFont="1" applyFill="1" applyBorder="1" applyAlignment="1">
      <alignment horizontal="justify"/>
    </xf>
    <xf numFmtId="165" fontId="12" fillId="2" borderId="0" xfId="1" applyNumberFormat="1" applyFont="1" applyFill="1" applyBorder="1" applyAlignment="1">
      <alignment horizontal="justify"/>
    </xf>
    <xf numFmtId="0" fontId="12" fillId="3" borderId="0" xfId="1" applyFont="1" applyFill="1" applyBorder="1" applyAlignment="1">
      <alignment horizontal="justify"/>
    </xf>
    <xf numFmtId="0" fontId="12" fillId="2" borderId="0" xfId="1" applyFont="1" applyFill="1" applyAlignment="1">
      <alignment vertical="center"/>
    </xf>
    <xf numFmtId="168" fontId="12" fillId="2" borderId="0" xfId="2" applyNumberFormat="1" applyFont="1" applyFill="1"/>
    <xf numFmtId="0" fontId="12" fillId="2" borderId="0" xfId="1" applyFont="1" applyFill="1" applyAlignment="1">
      <alignment horizontal="center"/>
    </xf>
    <xf numFmtId="0" fontId="12" fillId="2" borderId="0" xfId="1" applyFont="1" applyFill="1"/>
    <xf numFmtId="0" fontId="12" fillId="2" borderId="4" xfId="1" applyFont="1" applyFill="1" applyBorder="1"/>
    <xf numFmtId="0" fontId="12" fillId="2" borderId="5" xfId="1" applyFont="1" applyFill="1" applyBorder="1"/>
    <xf numFmtId="0" fontId="36" fillId="2" borderId="13" xfId="1" applyFont="1" applyFill="1" applyBorder="1" applyAlignment="1">
      <alignment horizontal="centerContinuous"/>
    </xf>
    <xf numFmtId="0" fontId="16" fillId="2" borderId="13" xfId="1" applyFont="1" applyFill="1" applyBorder="1" applyAlignment="1">
      <alignment horizontal="centerContinuous"/>
    </xf>
    <xf numFmtId="3" fontId="16" fillId="2" borderId="13" xfId="1" applyNumberFormat="1" applyFont="1" applyFill="1" applyBorder="1" applyAlignment="1">
      <alignment horizontal="centerContinuous"/>
    </xf>
    <xf numFmtId="0" fontId="16" fillId="3" borderId="13" xfId="1" applyFont="1" applyFill="1" applyBorder="1" applyAlignment="1">
      <alignment horizontal="centerContinuous"/>
    </xf>
    <xf numFmtId="172" fontId="16" fillId="2" borderId="0" xfId="1" applyNumberFormat="1" applyFont="1" applyFill="1"/>
    <xf numFmtId="168" fontId="29" fillId="2" borderId="0" xfId="2" applyNumberFormat="1" applyFont="1" applyFill="1"/>
    <xf numFmtId="0" fontId="29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168" fontId="31" fillId="2" borderId="0" xfId="2" applyNumberFormat="1" applyFont="1" applyFill="1" applyBorder="1"/>
    <xf numFmtId="168" fontId="31" fillId="2" borderId="0" xfId="2" applyNumberFormat="1" applyFont="1" applyFill="1"/>
    <xf numFmtId="0" fontId="9" fillId="2" borderId="0" xfId="1" applyFont="1" applyFill="1" applyBorder="1" applyAlignment="1" applyProtection="1">
      <alignment horizontal="center" vertical="center"/>
    </xf>
    <xf numFmtId="168" fontId="28" fillId="2" borderId="0" xfId="2" applyNumberFormat="1" applyFont="1" applyFill="1" applyBorder="1"/>
    <xf numFmtId="168" fontId="10" fillId="2" borderId="0" xfId="2" applyNumberFormat="1" applyFont="1" applyFill="1" applyBorder="1"/>
    <xf numFmtId="168" fontId="9" fillId="2" borderId="0" xfId="2" applyNumberFormat="1" applyFont="1" applyFill="1" applyBorder="1"/>
    <xf numFmtId="0" fontId="10" fillId="2" borderId="0" xfId="1" applyFont="1" applyFill="1" applyBorder="1" applyAlignment="1" applyProtection="1">
      <alignment horizontal="center" vertical="center"/>
    </xf>
    <xf numFmtId="0" fontId="14" fillId="2" borderId="3" xfId="1" applyFont="1" applyFill="1" applyBorder="1" applyAlignment="1" applyProtection="1">
      <alignment horizontal="center" vertical="center"/>
    </xf>
    <xf numFmtId="0" fontId="14" fillId="2" borderId="3" xfId="1" applyFont="1" applyFill="1" applyBorder="1" applyAlignment="1" applyProtection="1">
      <alignment vertical="center"/>
    </xf>
    <xf numFmtId="168" fontId="14" fillId="2" borderId="0" xfId="2" applyNumberFormat="1" applyFont="1" applyFill="1" applyBorder="1" applyAlignment="1">
      <alignment horizontal="center" vertical="center"/>
    </xf>
    <xf numFmtId="168" fontId="14" fillId="2" borderId="0" xfId="2" applyNumberFormat="1" applyFont="1" applyFill="1" applyAlignment="1">
      <alignment horizontal="center" vertical="center"/>
    </xf>
    <xf numFmtId="0" fontId="14" fillId="2" borderId="3" xfId="1" quotePrefix="1" applyFont="1" applyFill="1" applyBorder="1" applyAlignment="1" applyProtection="1">
      <alignment horizontal="left" vertical="center"/>
    </xf>
    <xf numFmtId="0" fontId="14" fillId="2" borderId="3" xfId="1" applyFont="1" applyFill="1" applyBorder="1" applyAlignment="1" applyProtection="1">
      <alignment horizontal="left" vertical="center"/>
    </xf>
    <xf numFmtId="0" fontId="14" fillId="2" borderId="1" xfId="1" applyFont="1" applyFill="1" applyBorder="1" applyAlignment="1">
      <alignment horizontal="center"/>
    </xf>
    <xf numFmtId="0" fontId="14" fillId="2" borderId="2" xfId="1" applyFont="1" applyFill="1" applyBorder="1"/>
    <xf numFmtId="3" fontId="14" fillId="2" borderId="3" xfId="1" applyNumberFormat="1" applyFont="1" applyFill="1" applyBorder="1" applyAlignment="1">
      <alignment horizontal="center"/>
    </xf>
    <xf numFmtId="172" fontId="14" fillId="2" borderId="3" xfId="1" applyNumberFormat="1" applyFont="1" applyFill="1" applyBorder="1" applyAlignment="1">
      <alignment horizontal="center"/>
    </xf>
    <xf numFmtId="172" fontId="14" fillId="2" borderId="3" xfId="1" applyNumberFormat="1" applyFont="1" applyFill="1" applyBorder="1" applyAlignment="1" applyProtection="1">
      <alignment horizontal="center"/>
    </xf>
    <xf numFmtId="172" fontId="14" fillId="3" borderId="3" xfId="1" applyNumberFormat="1" applyFont="1" applyFill="1" applyBorder="1" applyAlignment="1" applyProtection="1">
      <alignment horizontal="center"/>
    </xf>
    <xf numFmtId="3" fontId="14" fillId="2" borderId="0" xfId="1" applyNumberFormat="1" applyFont="1" applyFill="1" applyBorder="1" applyAlignment="1">
      <alignment horizontal="center"/>
    </xf>
    <xf numFmtId="168" fontId="14" fillId="2" borderId="0" xfId="2" applyNumberFormat="1" applyFont="1" applyFill="1"/>
    <xf numFmtId="0" fontId="18" fillId="2" borderId="5" xfId="1" applyFont="1" applyFill="1" applyBorder="1" applyAlignment="1" applyProtection="1">
      <alignment horizontal="left" vertical="center"/>
    </xf>
    <xf numFmtId="165" fontId="18" fillId="3" borderId="4" xfId="1" applyNumberFormat="1" applyFont="1" applyFill="1" applyBorder="1" applyAlignment="1" applyProtection="1">
      <alignment horizontal="right" vertical="center"/>
    </xf>
    <xf numFmtId="164" fontId="18" fillId="2" borderId="6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Border="1" applyAlignment="1" applyProtection="1">
      <alignment horizontal="center"/>
    </xf>
    <xf numFmtId="168" fontId="18" fillId="2" borderId="0" xfId="2" applyNumberFormat="1" applyFont="1" applyFill="1" applyAlignment="1">
      <alignment horizontal="center" vertical="center"/>
    </xf>
    <xf numFmtId="0" fontId="16" fillId="2" borderId="8" xfId="1" applyFont="1" applyFill="1" applyBorder="1" applyAlignment="1" applyProtection="1">
      <alignment horizontal="left"/>
    </xf>
    <xf numFmtId="0" fontId="16" fillId="2" borderId="9" xfId="1" applyFont="1" applyFill="1" applyBorder="1" applyProtection="1"/>
    <xf numFmtId="172" fontId="16" fillId="2" borderId="9" xfId="1" applyNumberFormat="1" applyFont="1" applyFill="1" applyBorder="1" applyProtection="1"/>
    <xf numFmtId="173" fontId="16" fillId="2" borderId="9" xfId="1" applyNumberFormat="1" applyFont="1" applyFill="1" applyBorder="1" applyProtection="1"/>
    <xf numFmtId="173" fontId="16" fillId="3" borderId="9" xfId="1" applyNumberFormat="1" applyFont="1" applyFill="1" applyBorder="1" applyProtection="1"/>
    <xf numFmtId="0" fontId="16" fillId="2" borderId="8" xfId="1" applyFont="1" applyFill="1" applyBorder="1" applyProtection="1"/>
    <xf numFmtId="0" fontId="16" fillId="2" borderId="0" xfId="1" applyFont="1" applyFill="1" applyBorder="1" applyProtection="1"/>
    <xf numFmtId="168" fontId="16" fillId="2" borderId="0" xfId="2" applyNumberFormat="1" applyFont="1" applyFill="1" applyAlignment="1">
      <alignment vertical="center"/>
    </xf>
    <xf numFmtId="0" fontId="20" fillId="2" borderId="0" xfId="1" applyFont="1" applyFill="1" applyBorder="1"/>
    <xf numFmtId="168" fontId="20" fillId="2" borderId="0" xfId="2" applyNumberFormat="1" applyFont="1" applyFill="1" applyAlignment="1">
      <alignment horizontal="center"/>
    </xf>
    <xf numFmtId="168" fontId="20" fillId="2" borderId="0" xfId="2" applyNumberFormat="1" applyFont="1" applyFill="1"/>
    <xf numFmtId="0" fontId="16" fillId="2" borderId="0" xfId="1" quotePrefix="1" applyFont="1" applyFill="1" applyBorder="1" applyAlignment="1" applyProtection="1">
      <alignment horizontal="justify" vertical="center" wrapText="1"/>
    </xf>
    <xf numFmtId="168" fontId="16" fillId="2" borderId="0" xfId="2" applyNumberFormat="1" applyFont="1" applyFill="1" applyBorder="1"/>
    <xf numFmtId="164" fontId="16" fillId="2" borderId="0" xfId="1" applyNumberFormat="1" applyFont="1" applyFill="1"/>
    <xf numFmtId="0" fontId="41" fillId="2" borderId="0" xfId="1" applyFont="1" applyFill="1" applyBorder="1"/>
    <xf numFmtId="0" fontId="41" fillId="2" borderId="0" xfId="1" applyFont="1" applyFill="1" applyBorder="1" applyAlignment="1">
      <alignment horizontal="centerContinuous"/>
    </xf>
    <xf numFmtId="0" fontId="42" fillId="2" borderId="0" xfId="1" applyFont="1" applyFill="1" applyBorder="1" applyAlignment="1">
      <alignment horizontal="centerContinuous"/>
    </xf>
    <xf numFmtId="0" fontId="43" fillId="2" borderId="0" xfId="1" applyFont="1" applyFill="1" applyBorder="1" applyAlignment="1">
      <alignment horizontal="centerContinuous"/>
    </xf>
    <xf numFmtId="0" fontId="44" fillId="2" borderId="0" xfId="1" applyFont="1" applyFill="1" applyBorder="1" applyAlignment="1">
      <alignment horizontal="centerContinuous"/>
    </xf>
    <xf numFmtId="0" fontId="14" fillId="2" borderId="1" xfId="1" applyFont="1" applyFill="1" applyBorder="1" applyAlignment="1" applyProtection="1">
      <alignment vertical="center"/>
    </xf>
    <xf numFmtId="176" fontId="14" fillId="2" borderId="0" xfId="2" applyNumberFormat="1" applyFont="1" applyFill="1" applyAlignment="1">
      <alignment vertical="center"/>
    </xf>
    <xf numFmtId="0" fontId="14" fillId="2" borderId="1" xfId="1" quotePrefix="1" applyFont="1" applyFill="1" applyBorder="1" applyAlignment="1" applyProtection="1">
      <alignment horizontal="left" vertical="center"/>
    </xf>
    <xf numFmtId="0" fontId="14" fillId="2" borderId="12" xfId="1" applyFont="1" applyFill="1" applyBorder="1"/>
    <xf numFmtId="3" fontId="14" fillId="2" borderId="1" xfId="1" applyNumberFormat="1" applyFont="1" applyFill="1" applyBorder="1" applyAlignment="1">
      <alignment horizontal="center"/>
    </xf>
    <xf numFmtId="172" fontId="14" fillId="2" borderId="1" xfId="1" applyNumberFormat="1" applyFont="1" applyFill="1" applyBorder="1" applyAlignment="1" applyProtection="1">
      <alignment horizontal="center"/>
    </xf>
    <xf numFmtId="172" fontId="14" fillId="3" borderId="1" xfId="1" applyNumberFormat="1" applyFont="1" applyFill="1" applyBorder="1" applyAlignment="1" applyProtection="1">
      <alignment horizontal="center"/>
    </xf>
    <xf numFmtId="3" fontId="14" fillId="2" borderId="3" xfId="1" applyNumberFormat="1" applyFont="1" applyFill="1" applyBorder="1" applyAlignment="1" applyProtection="1">
      <alignment horizontal="center"/>
    </xf>
    <xf numFmtId="168" fontId="18" fillId="2" borderId="0" xfId="1" applyNumberFormat="1" applyFont="1" applyFill="1"/>
    <xf numFmtId="0" fontId="16" fillId="3" borderId="9" xfId="1" applyFont="1" applyFill="1" applyBorder="1"/>
    <xf numFmtId="0" fontId="20" fillId="3" borderId="0" xfId="1" applyFont="1" applyFill="1" applyBorder="1" applyAlignment="1">
      <alignment horizontal="justify"/>
    </xf>
    <xf numFmtId="0" fontId="45" fillId="2" borderId="0" xfId="1" applyFont="1" applyFill="1" applyBorder="1" applyAlignment="1">
      <alignment horizontal="justify"/>
    </xf>
    <xf numFmtId="3" fontId="12" fillId="2" borderId="0" xfId="1" applyNumberFormat="1" applyFont="1" applyFill="1" applyAlignment="1">
      <alignment horizontal="center"/>
    </xf>
    <xf numFmtId="1" fontId="12" fillId="2" borderId="0" xfId="1" applyNumberFormat="1" applyFont="1" applyFill="1"/>
    <xf numFmtId="169" fontId="20" fillId="3" borderId="0" xfId="1" applyNumberFormat="1" applyFont="1" applyFill="1" applyBorder="1" applyAlignment="1">
      <alignment horizontal="justify"/>
    </xf>
    <xf numFmtId="3" fontId="12" fillId="2" borderId="0" xfId="1" applyNumberFormat="1" applyFont="1" applyFill="1"/>
    <xf numFmtId="0" fontId="46" fillId="2" borderId="0" xfId="1" applyFont="1" applyFill="1" applyBorder="1"/>
    <xf numFmtId="0" fontId="46" fillId="2" borderId="13" xfId="1" applyFont="1" applyFill="1" applyBorder="1"/>
    <xf numFmtId="0" fontId="47" fillId="2" borderId="0" xfId="1" applyFont="1" applyFill="1"/>
    <xf numFmtId="0" fontId="41" fillId="2" borderId="0" xfId="1" applyFont="1" applyFill="1"/>
    <xf numFmtId="0" fontId="29" fillId="2" borderId="0" xfId="1" applyFont="1" applyFill="1" applyBorder="1"/>
    <xf numFmtId="0" fontId="29" fillId="3" borderId="0" xfId="1" applyFont="1" applyFill="1" applyBorder="1"/>
    <xf numFmtId="0" fontId="47" fillId="2" borderId="0" xfId="1" applyFont="1" applyFill="1" applyBorder="1"/>
    <xf numFmtId="168" fontId="29" fillId="2" borderId="0" xfId="2" applyNumberFormat="1" applyFont="1" applyFill="1" applyBorder="1"/>
    <xf numFmtId="0" fontId="48" fillId="2" borderId="0" xfId="1" applyFont="1" applyFill="1" applyBorder="1" applyAlignment="1">
      <alignment horizontal="centerContinuous"/>
    </xf>
    <xf numFmtId="0" fontId="29" fillId="2" borderId="0" xfId="1" applyFont="1" applyFill="1" applyBorder="1" applyAlignment="1">
      <alignment horizontal="centerContinuous"/>
    </xf>
    <xf numFmtId="0" fontId="29" fillId="3" borderId="0" xfId="1" applyFont="1" applyFill="1" applyBorder="1" applyAlignment="1">
      <alignment horizontal="centerContinuous"/>
    </xf>
    <xf numFmtId="0" fontId="47" fillId="2" borderId="0" xfId="1" applyFont="1" applyFill="1" applyBorder="1" applyAlignment="1">
      <alignment horizontal="centerContinuous"/>
    </xf>
    <xf numFmtId="0" fontId="49" fillId="2" borderId="0" xfId="1" applyFont="1" applyFill="1" applyBorder="1" applyAlignment="1">
      <alignment horizontal="left"/>
    </xf>
    <xf numFmtId="0" fontId="50" fillId="2" borderId="0" xfId="1" applyFont="1" applyFill="1" applyBorder="1" applyAlignment="1">
      <alignment horizontal="centerContinuous"/>
    </xf>
    <xf numFmtId="0" fontId="34" fillId="2" borderId="0" xfId="1" applyFont="1" applyFill="1"/>
    <xf numFmtId="3" fontId="14" fillId="2" borderId="1" xfId="1" applyNumberFormat="1" applyFont="1" applyFill="1" applyBorder="1" applyAlignment="1" applyProtection="1">
      <alignment vertical="center"/>
    </xf>
    <xf numFmtId="3" fontId="14" fillId="2" borderId="0" xfId="1" applyNumberFormat="1" applyFont="1" applyFill="1"/>
    <xf numFmtId="3" fontId="14" fillId="2" borderId="1" xfId="1" quotePrefix="1" applyNumberFormat="1" applyFont="1" applyFill="1" applyBorder="1" applyAlignment="1" applyProtection="1">
      <alignment horizontal="left" vertical="center"/>
    </xf>
    <xf numFmtId="3" fontId="14" fillId="2" borderId="1" xfId="1" applyNumberFormat="1" applyFont="1" applyFill="1" applyBorder="1" applyAlignment="1" applyProtection="1">
      <alignment horizontal="left" vertical="center"/>
    </xf>
    <xf numFmtId="168" fontId="51" fillId="2" borderId="0" xfId="1" applyNumberFormat="1" applyFont="1" applyFill="1" applyAlignment="1">
      <alignment vertical="center"/>
    </xf>
    <xf numFmtId="0" fontId="14" fillId="2" borderId="1" xfId="1" applyFont="1" applyFill="1" applyBorder="1" applyAlignment="1">
      <alignment vertical="center"/>
    </xf>
    <xf numFmtId="3" fontId="14" fillId="2" borderId="12" xfId="1" applyNumberFormat="1" applyFont="1" applyFill="1" applyBorder="1" applyAlignment="1">
      <alignment vertical="center"/>
    </xf>
    <xf numFmtId="164" fontId="14" fillId="2" borderId="3" xfId="1" applyNumberFormat="1" applyFont="1" applyFill="1" applyBorder="1" applyAlignment="1" applyProtection="1">
      <alignment vertical="center"/>
    </xf>
    <xf numFmtId="165" fontId="14" fillId="2" borderId="1" xfId="1" applyNumberFormat="1" applyFont="1" applyFill="1" applyBorder="1" applyAlignment="1" applyProtection="1">
      <alignment horizontal="right" vertical="center"/>
    </xf>
    <xf numFmtId="165" fontId="14" fillId="3" borderId="1" xfId="1" applyNumberFormat="1" applyFont="1" applyFill="1" applyBorder="1" applyAlignment="1" applyProtection="1">
      <alignment horizontal="right" vertical="center"/>
    </xf>
    <xf numFmtId="164" fontId="14" fillId="2" borderId="3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Border="1" applyAlignment="1" applyProtection="1">
      <alignment horizontal="left" vertical="center"/>
    </xf>
    <xf numFmtId="3" fontId="18" fillId="2" borderId="0" xfId="1" applyNumberFormat="1" applyFont="1" applyFill="1"/>
    <xf numFmtId="168" fontId="18" fillId="2" borderId="0" xfId="2" applyNumberFormat="1" applyFont="1" applyFill="1" applyAlignment="1">
      <alignment vertical="center"/>
    </xf>
    <xf numFmtId="0" fontId="16" fillId="3" borderId="7" xfId="1" applyFont="1" applyFill="1" applyBorder="1"/>
    <xf numFmtId="165" fontId="20" fillId="2" borderId="0" xfId="1" applyNumberFormat="1" applyFont="1" applyFill="1" applyBorder="1" applyAlignment="1">
      <alignment horizontal="justify"/>
    </xf>
    <xf numFmtId="3" fontId="20" fillId="2" borderId="0" xfId="1" applyNumberFormat="1" applyFont="1" applyFill="1" applyAlignment="1">
      <alignment horizontal="center"/>
    </xf>
    <xf numFmtId="1" fontId="20" fillId="2" borderId="0" xfId="1" applyNumberFormat="1" applyFont="1" applyFill="1"/>
    <xf numFmtId="0" fontId="52" fillId="2" borderId="0" xfId="1" applyFont="1" applyFill="1"/>
    <xf numFmtId="0" fontId="3" fillId="2" borderId="0" xfId="1" applyFont="1" applyFill="1" applyBorder="1" applyAlignment="1">
      <alignment horizontal="left"/>
    </xf>
    <xf numFmtId="0" fontId="53" fillId="2" borderId="0" xfId="1" applyFont="1" applyFill="1" applyBorder="1" applyAlignment="1">
      <alignment horizontal="centerContinuous"/>
    </xf>
    <xf numFmtId="0" fontId="54" fillId="2" borderId="0" xfId="1" applyFont="1" applyFill="1" applyBorder="1" applyAlignment="1">
      <alignment horizontal="centerContinuous"/>
    </xf>
    <xf numFmtId="0" fontId="14" fillId="2" borderId="1" xfId="1" applyFont="1" applyFill="1" applyBorder="1" applyAlignment="1" applyProtection="1">
      <alignment horizontal="left" vertical="center"/>
    </xf>
    <xf numFmtId="165" fontId="14" fillId="2" borderId="11" xfId="1" applyNumberFormat="1" applyFont="1" applyFill="1" applyBorder="1" applyAlignment="1" applyProtection="1">
      <alignment horizontal="right" vertical="center" indent="1"/>
    </xf>
    <xf numFmtId="165" fontId="14" fillId="3" borderId="11" xfId="1" applyNumberFormat="1" applyFont="1" applyFill="1" applyBorder="1" applyAlignment="1" applyProtection="1">
      <alignment horizontal="right" vertical="center" indent="1"/>
    </xf>
    <xf numFmtId="0" fontId="14" fillId="2" borderId="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vertical="center"/>
    </xf>
    <xf numFmtId="165" fontId="14" fillId="2" borderId="1" xfId="1" applyNumberFormat="1" applyFont="1" applyFill="1" applyBorder="1" applyAlignment="1" applyProtection="1">
      <alignment horizontal="right" vertical="center" indent="1"/>
    </xf>
    <xf numFmtId="165" fontId="14" fillId="3" borderId="1" xfId="1" applyNumberFormat="1" applyFont="1" applyFill="1" applyBorder="1" applyAlignment="1" applyProtection="1">
      <alignment horizontal="right" vertical="center" indent="1"/>
    </xf>
    <xf numFmtId="166" fontId="14" fillId="2" borderId="3" xfId="1" applyNumberFormat="1" applyFont="1" applyFill="1" applyBorder="1" applyAlignment="1" applyProtection="1">
      <alignment vertical="center"/>
    </xf>
    <xf numFmtId="0" fontId="18" fillId="2" borderId="4" xfId="1" applyFont="1" applyFill="1" applyBorder="1" applyAlignment="1">
      <alignment horizontal="center" vertical="center"/>
    </xf>
    <xf numFmtId="165" fontId="18" fillId="2" borderId="4" xfId="1" applyNumberFormat="1" applyFont="1" applyFill="1" applyBorder="1" applyAlignment="1" applyProtection="1">
      <alignment horizontal="right" vertical="center" indent="1"/>
    </xf>
    <xf numFmtId="165" fontId="18" fillId="3" borderId="4" xfId="1" applyNumberFormat="1" applyFont="1" applyFill="1" applyBorder="1" applyAlignment="1" applyProtection="1">
      <alignment horizontal="right" vertical="center" indent="1"/>
    </xf>
    <xf numFmtId="166" fontId="18" fillId="2" borderId="6" xfId="1" applyNumberFormat="1" applyFont="1" applyFill="1" applyBorder="1" applyAlignment="1" applyProtection="1">
      <alignment vertical="center"/>
    </xf>
    <xf numFmtId="0" fontId="16" fillId="2" borderId="13" xfId="1" applyFont="1" applyFill="1" applyBorder="1" applyAlignment="1" applyProtection="1">
      <alignment horizontal="left" vertical="center"/>
    </xf>
    <xf numFmtId="4" fontId="16" fillId="2" borderId="9" xfId="1" applyNumberFormat="1" applyFont="1" applyFill="1" applyBorder="1" applyAlignment="1" applyProtection="1">
      <alignment horizontal="center" vertical="center"/>
    </xf>
    <xf numFmtId="4" fontId="16" fillId="3" borderId="9" xfId="1" applyNumberFormat="1" applyFont="1" applyFill="1" applyBorder="1" applyAlignment="1" applyProtection="1">
      <alignment horizontal="center" vertical="center"/>
    </xf>
    <xf numFmtId="3" fontId="16" fillId="2" borderId="8" xfId="1" applyNumberFormat="1" applyFont="1" applyFill="1" applyBorder="1" applyAlignment="1" applyProtection="1">
      <alignment horizontal="center" vertical="center"/>
    </xf>
    <xf numFmtId="0" fontId="20" fillId="2" borderId="0" xfId="1" applyFont="1" applyFill="1" applyBorder="1" applyAlignment="1" applyProtection="1"/>
    <xf numFmtId="0" fontId="20" fillId="2" borderId="0" xfId="1" applyFont="1" applyFill="1" applyBorder="1" applyAlignment="1"/>
    <xf numFmtId="165" fontId="20" fillId="2" borderId="0" xfId="1" applyNumberFormat="1" applyFont="1" applyFill="1" applyBorder="1" applyAlignment="1"/>
    <xf numFmtId="0" fontId="20" fillId="3" borderId="0" xfId="1" applyFont="1" applyFill="1" applyBorder="1" applyAlignment="1"/>
    <xf numFmtId="3" fontId="20" fillId="2" borderId="0" xfId="1" applyNumberFormat="1" applyFont="1" applyFill="1"/>
    <xf numFmtId="0" fontId="14" fillId="2" borderId="13" xfId="1" applyFont="1" applyFill="1" applyBorder="1"/>
    <xf numFmtId="0" fontId="14" fillId="3" borderId="13" xfId="1" applyFont="1" applyFill="1" applyBorder="1"/>
    <xf numFmtId="0" fontId="55" fillId="2" borderId="13" xfId="1" applyFont="1" applyFill="1" applyBorder="1"/>
    <xf numFmtId="3" fontId="16" fillId="2" borderId="0" xfId="1" applyNumberFormat="1" applyFont="1" applyFill="1" applyBorder="1"/>
    <xf numFmtId="0" fontId="1" fillId="2" borderId="0" xfId="1" applyFill="1" applyBorder="1"/>
    <xf numFmtId="0" fontId="1" fillId="3" borderId="0" xfId="1" applyFill="1" applyBorder="1"/>
    <xf numFmtId="168" fontId="0" fillId="2" borderId="0" xfId="2" applyNumberFormat="1" applyFont="1" applyFill="1" applyBorder="1"/>
    <xf numFmtId="0" fontId="1" fillId="2" borderId="0" xfId="1" applyFill="1" applyBorder="1" applyAlignment="1">
      <alignment horizontal="centerContinuous"/>
    </xf>
    <xf numFmtId="0" fontId="1" fillId="3" borderId="0" xfId="1" applyFill="1" applyBorder="1" applyAlignment="1">
      <alignment horizontal="centerContinuous"/>
    </xf>
    <xf numFmtId="0" fontId="1" fillId="2" borderId="0" xfId="1" applyFill="1"/>
    <xf numFmtId="168" fontId="6" fillId="2" borderId="0" xfId="2" applyNumberFormat="1" applyFont="1" applyFill="1" applyBorder="1"/>
    <xf numFmtId="0" fontId="37" fillId="2" borderId="0" xfId="1" applyFont="1" applyFill="1" applyBorder="1" applyAlignment="1">
      <alignment horizontal="centerContinuous"/>
    </xf>
    <xf numFmtId="0" fontId="31" fillId="3" borderId="0" xfId="1" applyFont="1" applyFill="1" applyBorder="1" applyAlignment="1">
      <alignment horizontal="centerContinuous"/>
    </xf>
    <xf numFmtId="0" fontId="56" fillId="2" borderId="0" xfId="1" applyFont="1" applyFill="1" applyBorder="1" applyAlignment="1">
      <alignment horizontal="centerContinuous"/>
    </xf>
    <xf numFmtId="168" fontId="28" fillId="2" borderId="0" xfId="2" applyNumberFormat="1" applyFont="1" applyFill="1" applyBorder="1" applyAlignment="1">
      <alignment vertical="center"/>
    </xf>
    <xf numFmtId="0" fontId="28" fillId="2" borderId="0" xfId="1" applyFont="1" applyFill="1" applyAlignment="1">
      <alignment vertical="center"/>
    </xf>
    <xf numFmtId="3" fontId="28" fillId="2" borderId="0" xfId="1" applyNumberFormat="1" applyFont="1" applyFill="1"/>
    <xf numFmtId="0" fontId="57" fillId="2" borderId="1" xfId="1" applyFont="1" applyFill="1" applyBorder="1" applyAlignment="1" applyProtection="1">
      <alignment horizontal="center" vertical="center"/>
    </xf>
    <xf numFmtId="0" fontId="57" fillId="2" borderId="1" xfId="1" applyFont="1" applyFill="1" applyBorder="1" applyAlignment="1" applyProtection="1">
      <alignment vertical="center"/>
    </xf>
    <xf numFmtId="168" fontId="57" fillId="2" borderId="0" xfId="2" applyNumberFormat="1" applyFont="1" applyFill="1" applyBorder="1" applyAlignment="1" applyProtection="1">
      <alignment horizontal="center" vertical="center"/>
    </xf>
    <xf numFmtId="168" fontId="51" fillId="2" borderId="0" xfId="2" applyNumberFormat="1" applyFont="1" applyFill="1" applyBorder="1" applyAlignment="1" applyProtection="1">
      <alignment horizontal="center" vertical="center"/>
    </xf>
    <xf numFmtId="0" fontId="57" fillId="2" borderId="1" xfId="1" quotePrefix="1" applyFont="1" applyFill="1" applyBorder="1" applyAlignment="1" applyProtection="1">
      <alignment horizontal="left" vertical="center"/>
    </xf>
    <xf numFmtId="0" fontId="57" fillId="2" borderId="1" xfId="1" applyFont="1" applyFill="1" applyBorder="1" applyAlignment="1">
      <alignment vertical="center"/>
    </xf>
    <xf numFmtId="0" fontId="57" fillId="2" borderId="12" xfId="1" applyFont="1" applyFill="1" applyBorder="1" applyAlignment="1">
      <alignment vertical="center"/>
    </xf>
    <xf numFmtId="168" fontId="14" fillId="2" borderId="1" xfId="2" applyNumberFormat="1" applyFont="1" applyFill="1" applyBorder="1" applyAlignment="1">
      <alignment horizontal="center" vertical="center"/>
    </xf>
    <xf numFmtId="168" fontId="14" fillId="2" borderId="1" xfId="2" applyNumberFormat="1" applyFont="1" applyFill="1" applyBorder="1" applyAlignment="1" applyProtection="1">
      <alignment horizontal="center" vertical="center"/>
    </xf>
    <xf numFmtId="172" fontId="14" fillId="2" borderId="1" xfId="2" applyNumberFormat="1" applyFont="1" applyFill="1" applyBorder="1" applyAlignment="1" applyProtection="1">
      <alignment horizontal="center" vertical="center"/>
    </xf>
    <xf numFmtId="172" fontId="14" fillId="3" borderId="1" xfId="2" applyNumberFormat="1" applyFont="1" applyFill="1" applyBorder="1" applyAlignment="1" applyProtection="1">
      <alignment horizontal="center" vertical="center"/>
    </xf>
    <xf numFmtId="3" fontId="14" fillId="2" borderId="3" xfId="2" applyNumberFormat="1" applyFont="1" applyFill="1" applyBorder="1" applyAlignment="1">
      <alignment horizontal="center" vertical="center"/>
    </xf>
    <xf numFmtId="168" fontId="18" fillId="2" borderId="0" xfId="2" applyNumberFormat="1" applyFont="1" applyFill="1" applyBorder="1" applyAlignment="1">
      <alignment vertical="center"/>
    </xf>
    <xf numFmtId="0" fontId="58" fillId="2" borderId="4" xfId="1" applyFont="1" applyFill="1" applyBorder="1" applyAlignment="1">
      <alignment vertical="center"/>
    </xf>
    <xf numFmtId="0" fontId="59" fillId="2" borderId="7" xfId="1" applyFont="1" applyFill="1" applyBorder="1" applyAlignment="1">
      <alignment vertical="center"/>
    </xf>
    <xf numFmtId="0" fontId="59" fillId="2" borderId="13" xfId="1" applyFont="1" applyFill="1" applyBorder="1" applyAlignment="1">
      <alignment vertical="center"/>
    </xf>
    <xf numFmtId="0" fontId="59" fillId="2" borderId="9" xfId="1" applyFont="1" applyFill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/>
    </xf>
    <xf numFmtId="168" fontId="16" fillId="2" borderId="0" xfId="2" applyNumberFormat="1" applyFont="1" applyFill="1" applyBorder="1" applyAlignment="1">
      <alignment vertical="center"/>
    </xf>
    <xf numFmtId="168" fontId="20" fillId="2" borderId="0" xfId="2" applyNumberFormat="1" applyFont="1" applyFill="1" applyBorder="1" applyAlignment="1">
      <alignment vertical="center"/>
    </xf>
    <xf numFmtId="0" fontId="20" fillId="2" borderId="0" xfId="1" applyFont="1" applyFill="1" applyBorder="1" applyAlignment="1" applyProtection="1">
      <alignment horizontal="left" vertical="center"/>
    </xf>
    <xf numFmtId="0" fontId="20" fillId="2" borderId="0" xfId="1" applyFont="1" applyFill="1" applyBorder="1" applyAlignment="1">
      <alignment horizontal="left" vertical="center"/>
    </xf>
    <xf numFmtId="165" fontId="20" fillId="2" borderId="0" xfId="1" applyNumberFormat="1" applyFont="1" applyFill="1" applyBorder="1" applyAlignment="1">
      <alignment horizontal="left" vertical="center"/>
    </xf>
    <xf numFmtId="0" fontId="20" fillId="3" borderId="0" xfId="1" applyFont="1" applyFill="1" applyBorder="1" applyAlignment="1">
      <alignment horizontal="left" vertical="center"/>
    </xf>
    <xf numFmtId="0" fontId="45" fillId="2" borderId="0" xfId="1" applyFont="1" applyFill="1" applyBorder="1" applyAlignment="1">
      <alignment horizontal="left" vertical="center"/>
    </xf>
    <xf numFmtId="0" fontId="1" fillId="3" borderId="0" xfId="1" applyFill="1"/>
    <xf numFmtId="168" fontId="0" fillId="2" borderId="0" xfId="2" applyNumberFormat="1" applyFont="1" applyFill="1"/>
    <xf numFmtId="0" fontId="62" fillId="2" borderId="0" xfId="1" applyFont="1" applyFill="1" applyBorder="1" applyAlignment="1">
      <alignment horizontal="centerContinuous"/>
    </xf>
    <xf numFmtId="0" fontId="57" fillId="2" borderId="1" xfId="1" applyFont="1" applyFill="1" applyBorder="1"/>
    <xf numFmtId="0" fontId="57" fillId="2" borderId="12" xfId="1" applyFont="1" applyFill="1" applyBorder="1"/>
    <xf numFmtId="3" fontId="18" fillId="2" borderId="0" xfId="1" applyNumberFormat="1" applyFont="1" applyFill="1" applyAlignment="1">
      <alignment vertical="center"/>
    </xf>
    <xf numFmtId="0" fontId="59" fillId="2" borderId="7" xfId="1" applyFont="1" applyFill="1" applyBorder="1"/>
    <xf numFmtId="0" fontId="46" fillId="2" borderId="9" xfId="1" applyFont="1" applyFill="1" applyBorder="1" applyProtection="1"/>
    <xf numFmtId="172" fontId="16" fillId="2" borderId="9" xfId="1" applyNumberFormat="1" applyFont="1" applyFill="1" applyBorder="1" applyAlignment="1" applyProtection="1">
      <alignment horizontal="center"/>
    </xf>
    <xf numFmtId="172" fontId="16" fillId="3" borderId="9" xfId="1" applyNumberFormat="1" applyFont="1" applyFill="1" applyBorder="1" applyAlignment="1" applyProtection="1">
      <alignment horizontal="center"/>
    </xf>
    <xf numFmtId="172" fontId="16" fillId="2" borderId="8" xfId="1" applyNumberFormat="1" applyFont="1" applyFill="1" applyBorder="1" applyAlignment="1" applyProtection="1">
      <alignment horizontal="center"/>
    </xf>
    <xf numFmtId="172" fontId="16" fillId="2" borderId="13" xfId="1" applyNumberFormat="1" applyFont="1" applyFill="1" applyBorder="1"/>
    <xf numFmtId="0" fontId="46" fillId="2" borderId="0" xfId="1" applyFont="1" applyFill="1"/>
    <xf numFmtId="0" fontId="4" fillId="2" borderId="0" xfId="1" applyFont="1" applyFill="1" applyBorder="1" applyAlignment="1">
      <alignment horizontal="centerContinuous"/>
    </xf>
    <xf numFmtId="0" fontId="32" fillId="2" borderId="0" xfId="1" applyFont="1" applyFill="1" applyBorder="1" applyAlignment="1">
      <alignment horizontal="centerContinuous"/>
    </xf>
    <xf numFmtId="168" fontId="5" fillId="2" borderId="0" xfId="2" applyNumberFormat="1" applyFont="1" applyFill="1"/>
    <xf numFmtId="168" fontId="14" fillId="2" borderId="0" xfId="2" applyNumberFormat="1" applyFont="1" applyFill="1" applyAlignment="1"/>
    <xf numFmtId="0" fontId="14" fillId="2" borderId="0" xfId="1" applyFont="1" applyFill="1" applyAlignment="1"/>
    <xf numFmtId="0" fontId="58" fillId="2" borderId="4" xfId="1" applyFont="1" applyFill="1" applyBorder="1"/>
    <xf numFmtId="0" fontId="18" fillId="2" borderId="0" xfId="1" applyFont="1" applyFill="1" applyBorder="1" applyAlignment="1" applyProtection="1">
      <alignment horizontal="left"/>
    </xf>
    <xf numFmtId="0" fontId="57" fillId="2" borderId="7" xfId="1" applyFont="1" applyFill="1" applyBorder="1"/>
    <xf numFmtId="0" fontId="14" fillId="2" borderId="13" xfId="1" applyFont="1" applyFill="1" applyBorder="1" applyAlignment="1" applyProtection="1">
      <alignment horizontal="left"/>
    </xf>
    <xf numFmtId="0" fontId="14" fillId="2" borderId="9" xfId="1" applyFont="1" applyFill="1" applyBorder="1" applyAlignment="1" applyProtection="1">
      <alignment horizontal="center"/>
    </xf>
    <xf numFmtId="173" fontId="14" fillId="2" borderId="9" xfId="1" applyNumberFormat="1" applyFont="1" applyFill="1" applyBorder="1" applyAlignment="1" applyProtection="1">
      <alignment horizontal="center"/>
    </xf>
    <xf numFmtId="173" fontId="14" fillId="3" borderId="9" xfId="1" applyNumberFormat="1" applyFont="1" applyFill="1" applyBorder="1" applyAlignment="1" applyProtection="1">
      <alignment horizontal="center"/>
    </xf>
    <xf numFmtId="0" fontId="14" fillId="2" borderId="8" xfId="1" applyFont="1" applyFill="1" applyBorder="1" applyAlignment="1" applyProtection="1">
      <alignment horizontal="center"/>
    </xf>
    <xf numFmtId="168" fontId="20" fillId="2" borderId="0" xfId="2" applyNumberFormat="1" applyFont="1" applyFill="1" applyAlignment="1"/>
    <xf numFmtId="0" fontId="20" fillId="2" borderId="0" xfId="1" applyFont="1" applyFill="1" applyAlignment="1"/>
    <xf numFmtId="168" fontId="16" fillId="2" borderId="0" xfId="2" applyNumberFormat="1" applyFont="1" applyFill="1" applyAlignment="1"/>
    <xf numFmtId="0" fontId="16" fillId="2" borderId="0" xfId="1" applyFont="1" applyFill="1" applyAlignment="1"/>
    <xf numFmtId="165" fontId="1" fillId="2" borderId="0" xfId="1" applyNumberFormat="1" applyFill="1"/>
    <xf numFmtId="166" fontId="14" fillId="2" borderId="10" xfId="1" applyNumberFormat="1" applyFont="1" applyFill="1" applyBorder="1" applyAlignment="1" applyProtection="1">
      <alignment vertical="center"/>
    </xf>
    <xf numFmtId="167" fontId="14" fillId="2" borderId="11" xfId="1" applyNumberFormat="1" applyFont="1" applyFill="1" applyBorder="1" applyAlignment="1" applyProtection="1">
      <alignment horizontal="right" vertical="center"/>
    </xf>
    <xf numFmtId="167" fontId="14" fillId="3" borderId="11" xfId="1" applyNumberFormat="1" applyFont="1" applyFill="1" applyBorder="1" applyAlignment="1" applyProtection="1">
      <alignment horizontal="right" vertical="center"/>
    </xf>
    <xf numFmtId="166" fontId="14" fillId="2" borderId="10" xfId="1" applyNumberFormat="1" applyFont="1" applyFill="1" applyBorder="1" applyAlignment="1" applyProtection="1">
      <alignment horizontal="right" vertical="center"/>
    </xf>
    <xf numFmtId="166" fontId="14" fillId="2" borderId="1" xfId="2" applyNumberFormat="1" applyFont="1" applyFill="1" applyBorder="1" applyAlignment="1">
      <alignment horizontal="center" vertical="center"/>
    </xf>
    <xf numFmtId="167" fontId="14" fillId="2" borderId="1" xfId="1" applyNumberFormat="1" applyFont="1" applyFill="1" applyBorder="1" applyAlignment="1" applyProtection="1">
      <alignment horizontal="center" vertical="center"/>
    </xf>
    <xf numFmtId="167" fontId="14" fillId="3" borderId="1" xfId="1" applyNumberFormat="1" applyFont="1" applyFill="1" applyBorder="1" applyAlignment="1" applyProtection="1">
      <alignment horizontal="center" vertical="center"/>
    </xf>
    <xf numFmtId="166" fontId="14" fillId="2" borderId="3" xfId="1" applyNumberFormat="1" applyFont="1" applyFill="1" applyBorder="1" applyAlignment="1" applyProtection="1">
      <alignment horizontal="center" vertical="center"/>
    </xf>
    <xf numFmtId="167" fontId="18" fillId="2" borderId="4" xfId="1" applyNumberFormat="1" applyFont="1" applyFill="1" applyBorder="1" applyAlignment="1" applyProtection="1">
      <alignment horizontal="right" vertical="center"/>
    </xf>
    <xf numFmtId="167" fontId="18" fillId="2" borderId="6" xfId="1" applyNumberFormat="1" applyFont="1" applyFill="1" applyBorder="1" applyAlignment="1" applyProtection="1">
      <alignment horizontal="right" vertical="center"/>
    </xf>
    <xf numFmtId="167" fontId="18" fillId="3" borderId="4" xfId="1" applyNumberFormat="1" applyFont="1" applyFill="1" applyBorder="1" applyAlignment="1" applyProtection="1">
      <alignment horizontal="right" vertical="center"/>
    </xf>
    <xf numFmtId="166" fontId="18" fillId="2" borderId="6" xfId="1" applyNumberFormat="1" applyFont="1" applyFill="1" applyBorder="1" applyAlignment="1" applyProtection="1">
      <alignment horizontal="right" vertical="center"/>
    </xf>
    <xf numFmtId="166" fontId="14" fillId="2" borderId="9" xfId="1" applyNumberFormat="1" applyFont="1" applyFill="1" applyBorder="1" applyAlignment="1" applyProtection="1">
      <alignment horizontal="center"/>
    </xf>
    <xf numFmtId="0" fontId="20" fillId="3" borderId="0" xfId="1" applyFont="1" applyFill="1" applyBorder="1" applyAlignment="1" applyProtection="1">
      <alignment horizontal="justify"/>
    </xf>
    <xf numFmtId="0" fontId="20" fillId="2" borderId="0" xfId="1" applyFont="1" applyFill="1" applyBorder="1" applyAlignment="1" applyProtection="1">
      <alignment horizontal="justify"/>
    </xf>
    <xf numFmtId="0" fontId="16" fillId="2" borderId="0" xfId="1" applyFont="1" applyFill="1" applyBorder="1" applyAlignment="1">
      <alignment vertical="center"/>
    </xf>
    <xf numFmtId="168" fontId="57" fillId="2" borderId="0" xfId="2" applyNumberFormat="1" applyFont="1" applyFill="1" applyBorder="1" applyAlignment="1" applyProtection="1">
      <alignment vertical="center"/>
    </xf>
    <xf numFmtId="172" fontId="14" fillId="2" borderId="1" xfId="1" applyNumberFormat="1" applyFont="1" applyFill="1" applyBorder="1" applyAlignment="1">
      <alignment horizontal="center"/>
    </xf>
    <xf numFmtId="0" fontId="14" fillId="2" borderId="3" xfId="1" applyFont="1" applyFill="1" applyBorder="1" applyAlignment="1" applyProtection="1">
      <alignment horizontal="center"/>
    </xf>
    <xf numFmtId="0" fontId="57" fillId="2" borderId="9" xfId="1" applyFont="1" applyFill="1" applyBorder="1" applyAlignment="1" applyProtection="1"/>
    <xf numFmtId="172" fontId="14" fillId="2" borderId="9" xfId="1" applyNumberFormat="1" applyFont="1" applyFill="1" applyBorder="1" applyAlignment="1" applyProtection="1"/>
    <xf numFmtId="172" fontId="14" fillId="3" borderId="9" xfId="1" applyNumberFormat="1" applyFont="1" applyFill="1" applyBorder="1" applyAlignment="1" applyProtection="1"/>
    <xf numFmtId="0" fontId="14" fillId="2" borderId="9" xfId="1" applyFont="1" applyFill="1" applyBorder="1" applyAlignment="1" applyProtection="1"/>
    <xf numFmtId="0" fontId="60" fillId="2" borderId="0" xfId="1" applyFont="1" applyFill="1" applyBorder="1" applyAlignment="1"/>
    <xf numFmtId="165" fontId="60" fillId="2" borderId="0" xfId="1" applyNumberFormat="1" applyFont="1" applyFill="1" applyBorder="1" applyAlignment="1"/>
    <xf numFmtId="0" fontId="60" fillId="3" borderId="0" xfId="1" applyFont="1" applyFill="1" applyBorder="1" applyAlignment="1"/>
    <xf numFmtId="168" fontId="13" fillId="2" borderId="0" xfId="2" applyNumberFormat="1" applyFont="1" applyFill="1" applyBorder="1"/>
    <xf numFmtId="0" fontId="20" fillId="2" borderId="0" xfId="1" applyFont="1" applyFill="1" applyBorder="1" applyAlignment="1" applyProtection="1">
      <alignment horizontal="justify"/>
    </xf>
    <xf numFmtId="0" fontId="22" fillId="2" borderId="0" xfId="1" applyFont="1" applyFill="1" applyBorder="1" applyAlignment="1" applyProtection="1">
      <alignment horizontal="justify" wrapText="1"/>
    </xf>
    <xf numFmtId="0" fontId="23" fillId="2" borderId="0" xfId="1" applyFont="1" applyFill="1" applyBorder="1" applyAlignment="1" applyProtection="1">
      <alignment horizontal="justify" wrapText="1"/>
    </xf>
    <xf numFmtId="0" fontId="21" fillId="2" borderId="0" xfId="1" applyFont="1" applyFill="1" applyBorder="1" applyAlignment="1">
      <alignment horizontal="justify" vertical="center" wrapText="1"/>
    </xf>
    <xf numFmtId="0" fontId="16" fillId="2" borderId="0" xfId="1" applyFont="1" applyFill="1" applyBorder="1" applyAlignment="1">
      <alignment horizontal="justify" vertical="center" wrapText="1"/>
    </xf>
    <xf numFmtId="0" fontId="19" fillId="2" borderId="0" xfId="1" applyFont="1" applyFill="1" applyBorder="1" applyAlignment="1">
      <alignment horizontal="justify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9" fillId="2" borderId="1" xfId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9" fillId="2" borderId="4" xfId="1" applyFont="1" applyFill="1" applyBorder="1" applyAlignment="1" applyProtection="1">
      <alignment horizontal="center" vertical="center" wrapText="1"/>
    </xf>
    <xf numFmtId="0" fontId="9" fillId="2" borderId="5" xfId="1" applyFont="1" applyFill="1" applyBorder="1" applyAlignment="1" applyProtection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</xf>
    <xf numFmtId="0" fontId="9" fillId="2" borderId="8" xfId="1" applyFont="1" applyFill="1" applyBorder="1" applyAlignment="1" applyProtection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 wrapText="1"/>
    </xf>
    <xf numFmtId="0" fontId="9" fillId="2" borderId="9" xfId="1" applyFont="1" applyFill="1" applyBorder="1" applyAlignment="1" applyProtection="1">
      <alignment horizontal="center" vertical="center" wrapText="1"/>
    </xf>
    <xf numFmtId="0" fontId="20" fillId="2" borderId="12" xfId="1" applyFont="1" applyFill="1" applyBorder="1" applyAlignment="1" applyProtection="1">
      <alignment horizontal="justify"/>
    </xf>
    <xf numFmtId="0" fontId="22" fillId="2" borderId="0" xfId="1" applyFont="1" applyFill="1" applyBorder="1" applyAlignment="1" applyProtection="1">
      <alignment horizontal="justify" vertical="center" wrapText="1"/>
    </xf>
    <xf numFmtId="0" fontId="23" fillId="2" borderId="0" xfId="1" applyFont="1" applyFill="1" applyBorder="1" applyAlignment="1" applyProtection="1">
      <alignment horizontal="justify" vertical="center" wrapText="1"/>
    </xf>
    <xf numFmtId="0" fontId="6" fillId="2" borderId="0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horizontal="center"/>
    </xf>
    <xf numFmtId="0" fontId="21" fillId="2" borderId="0" xfId="1" applyFont="1" applyFill="1" applyBorder="1" applyAlignment="1">
      <alignment horizontal="justify" vertical="top" wrapText="1" shrinkToFit="1"/>
    </xf>
    <xf numFmtId="0" fontId="20" fillId="2" borderId="0" xfId="1" quotePrefix="1" applyFont="1" applyFill="1" applyBorder="1" applyAlignment="1">
      <alignment horizontal="justify" vertical="top" wrapText="1" shrinkToFit="1"/>
    </xf>
    <xf numFmtId="0" fontId="20" fillId="2" borderId="13" xfId="1" quotePrefix="1" applyFont="1" applyFill="1" applyBorder="1" applyAlignment="1">
      <alignment horizontal="justify" vertical="top" wrapText="1" shrinkToFit="1"/>
    </xf>
    <xf numFmtId="0" fontId="21" fillId="2" borderId="0" xfId="1" applyFont="1" applyFill="1" applyBorder="1" applyAlignment="1" applyProtection="1">
      <alignment horizontal="justify" wrapText="1"/>
    </xf>
    <xf numFmtId="0" fontId="20" fillId="2" borderId="0" xfId="1" applyFont="1" applyFill="1" applyBorder="1" applyAlignment="1">
      <alignment horizontal="justify"/>
    </xf>
    <xf numFmtId="0" fontId="2" fillId="2" borderId="0" xfId="1" applyFont="1" applyFill="1" applyBorder="1" applyAlignment="1">
      <alignment horizontal="center"/>
    </xf>
    <xf numFmtId="0" fontId="6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19" fillId="2" borderId="0" xfId="1" applyFont="1" applyFill="1" applyBorder="1" applyAlignment="1" applyProtection="1">
      <alignment vertical="center" wrapText="1"/>
    </xf>
    <xf numFmtId="0" fontId="16" fillId="2" borderId="0" xfId="1" applyFont="1" applyFill="1" applyBorder="1" applyAlignment="1">
      <alignment vertical="center"/>
    </xf>
    <xf numFmtId="0" fontId="6" fillId="2" borderId="0" xfId="1" applyFont="1" applyFill="1" applyAlignment="1">
      <alignment horizontal="center" vertical="center" wrapText="1"/>
    </xf>
    <xf numFmtId="0" fontId="37" fillId="2" borderId="0" xfId="1" applyFont="1" applyFill="1" applyBorder="1" applyAlignment="1">
      <alignment horizontal="center"/>
    </xf>
    <xf numFmtId="0" fontId="12" fillId="2" borderId="12" xfId="1" applyFont="1" applyFill="1" applyBorder="1" applyAlignment="1" applyProtection="1">
      <alignment horizontal="justify" vertical="top"/>
    </xf>
    <xf numFmtId="0" fontId="12" fillId="2" borderId="0" xfId="1" applyFont="1" applyFill="1" applyBorder="1" applyAlignment="1" applyProtection="1">
      <alignment horizontal="justify" vertical="center"/>
    </xf>
    <xf numFmtId="0" fontId="21" fillId="2" borderId="0" xfId="1" applyFont="1" applyFill="1" applyBorder="1" applyAlignment="1" applyProtection="1">
      <alignment horizontal="justify" vertical="top" wrapText="1"/>
    </xf>
    <xf numFmtId="0" fontId="20" fillId="2" borderId="0" xfId="1" applyFont="1" applyFill="1" applyBorder="1" applyAlignment="1" applyProtection="1">
      <alignment horizontal="justify" vertical="top" wrapText="1"/>
    </xf>
    <xf numFmtId="0" fontId="19" fillId="2" borderId="13" xfId="1" applyFont="1" applyFill="1" applyBorder="1" applyAlignment="1" applyProtection="1">
      <alignment horizontal="justify" vertical="center" wrapText="1"/>
    </xf>
    <xf numFmtId="0" fontId="16" fillId="2" borderId="13" xfId="1" quotePrefix="1" applyFont="1" applyFill="1" applyBorder="1" applyAlignment="1" applyProtection="1">
      <alignment horizontal="justify" vertical="center" wrapText="1"/>
    </xf>
    <xf numFmtId="0" fontId="21" fillId="2" borderId="0" xfId="1" applyFont="1" applyFill="1" applyBorder="1" applyAlignment="1" applyProtection="1">
      <alignment horizontal="justify" vertical="center" wrapText="1"/>
    </xf>
    <xf numFmtId="0" fontId="19" fillId="2" borderId="0" xfId="1" applyFont="1" applyFill="1" applyBorder="1" applyAlignment="1" applyProtection="1">
      <alignment horizontal="justify" vertical="center" wrapText="1"/>
    </xf>
    <xf numFmtId="0" fontId="20" fillId="2" borderId="0" xfId="1" applyFont="1" applyFill="1" applyBorder="1" applyAlignment="1" applyProtection="1">
      <alignment horizontal="left"/>
    </xf>
    <xf numFmtId="0" fontId="21" fillId="2" borderId="0" xfId="1" applyFont="1" applyFill="1" applyBorder="1" applyAlignment="1" applyProtection="1">
      <alignment horizontal="left" vertical="center" wrapText="1"/>
    </xf>
    <xf numFmtId="0" fontId="20" fillId="2" borderId="0" xfId="1" applyFont="1" applyFill="1" applyBorder="1" applyAlignment="1" applyProtection="1">
      <alignment horizontal="left" vertical="center" wrapText="1"/>
    </xf>
    <xf numFmtId="0" fontId="16" fillId="2" borderId="0" xfId="1" quotePrefix="1" applyFont="1" applyFill="1" applyBorder="1" applyAlignment="1" applyProtection="1">
      <alignment horizontal="justify" vertical="center" wrapText="1"/>
    </xf>
    <xf numFmtId="0" fontId="20" fillId="2" borderId="0" xfId="1" applyFont="1" applyFill="1" applyBorder="1" applyAlignment="1" applyProtection="1">
      <alignment horizontal="justify" wrapText="1"/>
    </xf>
    <xf numFmtId="0" fontId="60" fillId="2" borderId="12" xfId="1" applyFont="1" applyFill="1" applyBorder="1" applyAlignment="1" applyProtection="1">
      <alignment horizontal="justify" vertical="center"/>
    </xf>
    <xf numFmtId="0" fontId="60" fillId="2" borderId="0" xfId="1" applyFont="1" applyFill="1" applyBorder="1" applyAlignment="1" applyProtection="1">
      <alignment horizontal="justify"/>
    </xf>
    <xf numFmtId="0" fontId="60" fillId="2" borderId="12" xfId="1" applyFont="1" applyFill="1" applyBorder="1" applyAlignment="1" applyProtection="1">
      <alignment horizontal="justify"/>
    </xf>
    <xf numFmtId="0" fontId="20" fillId="2" borderId="0" xfId="1" applyFont="1" applyFill="1" applyBorder="1" applyAlignment="1" applyProtection="1">
      <alignment horizontal="justify" vertical="center"/>
    </xf>
    <xf numFmtId="0" fontId="21" fillId="2" borderId="0" xfId="1" applyFont="1" applyFill="1" applyBorder="1" applyAlignment="1" applyProtection="1">
      <alignment horizontal="justify"/>
    </xf>
    <xf numFmtId="0" fontId="20" fillId="2" borderId="12" xfId="1" applyFont="1" applyFill="1" applyBorder="1" applyAlignment="1" applyProtection="1">
      <alignment horizontal="justify" vertical="center"/>
    </xf>
  </cellXfs>
  <cellStyles count="3">
    <cellStyle name="Millares 18 2 3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2" name="Text Box 53"/>
        <xdr:cNvSpPr txBox="1">
          <a:spLocks noChangeArrowheads="1"/>
        </xdr:cNvSpPr>
      </xdr:nvSpPr>
      <xdr:spPr bwMode="auto">
        <a:xfrm>
          <a:off x="6153150" y="28575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3</xdr:col>
      <xdr:colOff>466725</xdr:colOff>
      <xdr:row>0</xdr:row>
      <xdr:rowOff>180975</xdr:rowOff>
    </xdr:from>
    <xdr:to>
      <xdr:col>6</xdr:col>
      <xdr:colOff>171450</xdr:colOff>
      <xdr:row>2</xdr:row>
      <xdr:rowOff>161925</xdr:rowOff>
    </xdr:to>
    <xdr:sp macro="" textlink="">
      <xdr:nvSpPr>
        <xdr:cNvPr id="3" name="AutoShape 55"/>
        <xdr:cNvSpPr>
          <a:spLocks noChangeArrowheads="1"/>
        </xdr:cNvSpPr>
      </xdr:nvSpPr>
      <xdr:spPr bwMode="auto">
        <a:xfrm>
          <a:off x="2790825" y="180975"/>
          <a:ext cx="1524000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19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4" name="Text Box 56"/>
        <xdr:cNvSpPr txBox="1">
          <a:spLocks noChangeArrowheads="1"/>
        </xdr:cNvSpPr>
      </xdr:nvSpPr>
      <xdr:spPr bwMode="auto">
        <a:xfrm>
          <a:off x="6153150" y="28003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2" name="Text Box 40"/>
        <xdr:cNvSpPr txBox="1">
          <a:spLocks noChangeArrowheads="1"/>
        </xdr:cNvSpPr>
      </xdr:nvSpPr>
      <xdr:spPr bwMode="auto">
        <a:xfrm>
          <a:off x="6134100" y="3076575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4</xdr:col>
      <xdr:colOff>9527</xdr:colOff>
      <xdr:row>1</xdr:row>
      <xdr:rowOff>85725</xdr:rowOff>
    </xdr:from>
    <xdr:to>
      <xdr:col>6</xdr:col>
      <xdr:colOff>238126</xdr:colOff>
      <xdr:row>3</xdr:row>
      <xdr:rowOff>104775</xdr:rowOff>
    </xdr:to>
    <xdr:sp macro="" textlink="">
      <xdr:nvSpPr>
        <xdr:cNvPr id="3" name="AutoShape 50"/>
        <xdr:cNvSpPr>
          <a:spLocks noChangeArrowheads="1"/>
        </xdr:cNvSpPr>
      </xdr:nvSpPr>
      <xdr:spPr bwMode="auto">
        <a:xfrm>
          <a:off x="2733677" y="352425"/>
          <a:ext cx="1552574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20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4" name="Text Box 53"/>
        <xdr:cNvSpPr txBox="1">
          <a:spLocks noChangeArrowheads="1"/>
        </xdr:cNvSpPr>
      </xdr:nvSpPr>
      <xdr:spPr bwMode="auto">
        <a:xfrm>
          <a:off x="6134100" y="31242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5" name="Text Box 56"/>
        <xdr:cNvSpPr txBox="1">
          <a:spLocks noChangeArrowheads="1"/>
        </xdr:cNvSpPr>
      </xdr:nvSpPr>
      <xdr:spPr bwMode="auto">
        <a:xfrm>
          <a:off x="6134100" y="30956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134100" y="31242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134100" y="30956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11</xdr:row>
      <xdr:rowOff>228600</xdr:rowOff>
    </xdr:from>
    <xdr:to>
      <xdr:col>9</xdr:col>
      <xdr:colOff>895350</xdr:colOff>
      <xdr:row>12</xdr:row>
      <xdr:rowOff>180975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62198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3</xdr:col>
      <xdr:colOff>409575</xdr:colOff>
      <xdr:row>2</xdr:row>
      <xdr:rowOff>0</xdr:rowOff>
    </xdr:from>
    <xdr:to>
      <xdr:col>6</xdr:col>
      <xdr:colOff>0</xdr:colOff>
      <xdr:row>4</xdr:row>
      <xdr:rowOff>85725</xdr:rowOff>
    </xdr:to>
    <xdr:sp macro="" textlink="">
      <xdr:nvSpPr>
        <xdr:cNvPr id="3" name="AutoShape 32"/>
        <xdr:cNvSpPr>
          <a:spLocks noChangeArrowheads="1"/>
        </xdr:cNvSpPr>
      </xdr:nvSpPr>
      <xdr:spPr bwMode="auto">
        <a:xfrm>
          <a:off x="2647950" y="400050"/>
          <a:ext cx="153352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21</a:t>
          </a:r>
        </a:p>
      </xdr:txBody>
    </xdr:sp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4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5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11</xdr:row>
      <xdr:rowOff>190500</xdr:rowOff>
    </xdr:from>
    <xdr:to>
      <xdr:col>9</xdr:col>
      <xdr:colOff>895350</xdr:colOff>
      <xdr:row>12</xdr:row>
      <xdr:rowOff>171450</xdr:rowOff>
    </xdr:to>
    <xdr:sp macro="" textlink="">
      <xdr:nvSpPr>
        <xdr:cNvPr id="6" name="Text Box 40"/>
        <xdr:cNvSpPr txBox="1">
          <a:spLocks noChangeArrowheads="1"/>
        </xdr:cNvSpPr>
      </xdr:nvSpPr>
      <xdr:spPr bwMode="auto">
        <a:xfrm>
          <a:off x="6219825" y="3305175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7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8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1</xdr:row>
      <xdr:rowOff>19050</xdr:rowOff>
    </xdr:from>
    <xdr:to>
      <xdr:col>6</xdr:col>
      <xdr:colOff>228600</xdr:colOff>
      <xdr:row>3</xdr:row>
      <xdr:rowOff>123825</xdr:rowOff>
    </xdr:to>
    <xdr:sp macro="" textlink="">
      <xdr:nvSpPr>
        <xdr:cNvPr id="2" name="AutoShape 28"/>
        <xdr:cNvSpPr>
          <a:spLocks noChangeArrowheads="1"/>
        </xdr:cNvSpPr>
      </xdr:nvSpPr>
      <xdr:spPr bwMode="auto">
        <a:xfrm>
          <a:off x="2781300" y="285750"/>
          <a:ext cx="1676400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22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3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4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5" name="Text Box 40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8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9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523878</xdr:colOff>
      <xdr:row>1</xdr:row>
      <xdr:rowOff>9525</xdr:rowOff>
    </xdr:from>
    <xdr:to>
      <xdr:col>6</xdr:col>
      <xdr:colOff>142875</xdr:colOff>
      <xdr:row>3</xdr:row>
      <xdr:rowOff>9525</xdr:rowOff>
    </xdr:to>
    <xdr:sp macro="" textlink="">
      <xdr:nvSpPr>
        <xdr:cNvPr id="2" name="AutoShape 59"/>
        <xdr:cNvSpPr>
          <a:spLocks noChangeArrowheads="1"/>
        </xdr:cNvSpPr>
      </xdr:nvSpPr>
      <xdr:spPr bwMode="auto">
        <a:xfrm>
          <a:off x="2762253" y="276225"/>
          <a:ext cx="1533522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23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3" name="Text Box 53"/>
        <xdr:cNvSpPr txBox="1">
          <a:spLocks noChangeArrowheads="1"/>
        </xdr:cNvSpPr>
      </xdr:nvSpPr>
      <xdr:spPr bwMode="auto">
        <a:xfrm>
          <a:off x="6267450" y="29813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4" name="Text Box 56"/>
        <xdr:cNvSpPr txBox="1">
          <a:spLocks noChangeArrowheads="1"/>
        </xdr:cNvSpPr>
      </xdr:nvSpPr>
      <xdr:spPr bwMode="auto">
        <a:xfrm>
          <a:off x="6267450" y="2933700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5" name="Text Box 40"/>
        <xdr:cNvSpPr txBox="1">
          <a:spLocks noChangeArrowheads="1"/>
        </xdr:cNvSpPr>
      </xdr:nvSpPr>
      <xdr:spPr bwMode="auto">
        <a:xfrm>
          <a:off x="6267450" y="2905125"/>
          <a:ext cx="0" cy="219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267450" y="29813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267450" y="2933700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8" name="Text Box 53"/>
        <xdr:cNvSpPr txBox="1">
          <a:spLocks noChangeArrowheads="1"/>
        </xdr:cNvSpPr>
      </xdr:nvSpPr>
      <xdr:spPr bwMode="auto">
        <a:xfrm>
          <a:off x="6267450" y="29813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9" name="Text Box 56"/>
        <xdr:cNvSpPr txBox="1">
          <a:spLocks noChangeArrowheads="1"/>
        </xdr:cNvSpPr>
      </xdr:nvSpPr>
      <xdr:spPr bwMode="auto">
        <a:xfrm>
          <a:off x="6267450" y="2933700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576267</xdr:colOff>
      <xdr:row>0</xdr:row>
      <xdr:rowOff>257175</xdr:rowOff>
    </xdr:from>
    <xdr:to>
      <xdr:col>6</xdr:col>
      <xdr:colOff>200025</xdr:colOff>
      <xdr:row>2</xdr:row>
      <xdr:rowOff>152400</xdr:rowOff>
    </xdr:to>
    <xdr:sp macro="" textlink="">
      <xdr:nvSpPr>
        <xdr:cNvPr id="2" name="AutoShape 36"/>
        <xdr:cNvSpPr>
          <a:spLocks noChangeArrowheads="1"/>
        </xdr:cNvSpPr>
      </xdr:nvSpPr>
      <xdr:spPr bwMode="auto">
        <a:xfrm>
          <a:off x="2786067" y="257175"/>
          <a:ext cx="1538283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24</a:t>
          </a:r>
        </a:p>
      </xdr:txBody>
    </xdr:sp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3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4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9</xdr:row>
      <xdr:rowOff>190500</xdr:rowOff>
    </xdr:from>
    <xdr:to>
      <xdr:col>9</xdr:col>
      <xdr:colOff>895350</xdr:colOff>
      <xdr:row>10</xdr:row>
      <xdr:rowOff>171450</xdr:rowOff>
    </xdr:to>
    <xdr:sp macro="" textlink="">
      <xdr:nvSpPr>
        <xdr:cNvPr id="5" name="Text Box 40"/>
        <xdr:cNvSpPr txBox="1">
          <a:spLocks noChangeArrowheads="1"/>
        </xdr:cNvSpPr>
      </xdr:nvSpPr>
      <xdr:spPr bwMode="auto">
        <a:xfrm>
          <a:off x="6200775" y="2752725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8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9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10</xdr:row>
      <xdr:rowOff>180975</xdr:rowOff>
    </xdr:from>
    <xdr:to>
      <xdr:col>9</xdr:col>
      <xdr:colOff>781050</xdr:colOff>
      <xdr:row>11</xdr:row>
      <xdr:rowOff>133350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172200" y="3095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3</xdr:col>
      <xdr:colOff>461966</xdr:colOff>
      <xdr:row>1</xdr:row>
      <xdr:rowOff>200025</xdr:rowOff>
    </xdr:from>
    <xdr:to>
      <xdr:col>6</xdr:col>
      <xdr:colOff>190500</xdr:colOff>
      <xdr:row>3</xdr:row>
      <xdr:rowOff>161925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2890841" y="390525"/>
          <a:ext cx="1528759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56</a:t>
          </a:r>
        </a:p>
      </xdr:txBody>
    </xdr:sp>
    <xdr:clientData/>
  </xdr:twoCellAnchor>
  <xdr:twoCellAnchor>
    <xdr:from>
      <xdr:col>1</xdr:col>
      <xdr:colOff>1190625</xdr:colOff>
      <xdr:row>16</xdr:row>
      <xdr:rowOff>66675</xdr:rowOff>
    </xdr:from>
    <xdr:to>
      <xdr:col>1</xdr:col>
      <xdr:colOff>1504950</xdr:colOff>
      <xdr:row>16</xdr:row>
      <xdr:rowOff>304800</xdr:rowOff>
    </xdr:to>
    <xdr:sp macro="" textlink="">
      <xdr:nvSpPr>
        <xdr:cNvPr id="4" name="9 CuadroTexto"/>
        <xdr:cNvSpPr txBox="1"/>
      </xdr:nvSpPr>
      <xdr:spPr>
        <a:xfrm>
          <a:off x="1466850" y="50006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828675</xdr:colOff>
      <xdr:row>22</xdr:row>
      <xdr:rowOff>76200</xdr:rowOff>
    </xdr:from>
    <xdr:to>
      <xdr:col>1</xdr:col>
      <xdr:colOff>1143000</xdr:colOff>
      <xdr:row>22</xdr:row>
      <xdr:rowOff>314325</xdr:rowOff>
    </xdr:to>
    <xdr:sp macro="" textlink="">
      <xdr:nvSpPr>
        <xdr:cNvPr id="5" name="10 CuadroTexto"/>
        <xdr:cNvSpPr txBox="1"/>
      </xdr:nvSpPr>
      <xdr:spPr>
        <a:xfrm>
          <a:off x="1104900" y="72961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172200" y="31908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172200" y="31337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6172200" y="3105150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172200" y="31908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172200" y="31337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172200" y="31908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172200" y="31337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345283</xdr:colOff>
      <xdr:row>1</xdr:row>
      <xdr:rowOff>19050</xdr:rowOff>
    </xdr:from>
    <xdr:to>
      <xdr:col>5</xdr:col>
      <xdr:colOff>609600</xdr:colOff>
      <xdr:row>3</xdr:row>
      <xdr:rowOff>9525</xdr:rowOff>
    </xdr:to>
    <xdr:sp macro="" textlink="">
      <xdr:nvSpPr>
        <xdr:cNvPr id="2" name="AutoShape 23"/>
        <xdr:cNvSpPr>
          <a:spLocks noChangeArrowheads="1"/>
        </xdr:cNvSpPr>
      </xdr:nvSpPr>
      <xdr:spPr bwMode="auto">
        <a:xfrm>
          <a:off x="2793208" y="142875"/>
          <a:ext cx="1521617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26 </a:t>
          </a:r>
        </a:p>
      </xdr:txBody>
    </xdr:sp>
    <xdr:clientData/>
  </xdr:twoCellAnchor>
  <xdr:oneCellAnchor>
    <xdr:from>
      <xdr:col>14</xdr:col>
      <xdr:colOff>345407</xdr:colOff>
      <xdr:row>1</xdr:row>
      <xdr:rowOff>0</xdr:rowOff>
    </xdr:from>
    <xdr:ext cx="184730" cy="530658"/>
    <xdr:sp macro="" textlink="">
      <xdr:nvSpPr>
        <xdr:cNvPr id="3" name="8 Rectángulo"/>
        <xdr:cNvSpPr/>
      </xdr:nvSpPr>
      <xdr:spPr>
        <a:xfrm>
          <a:off x="8898857" y="123825"/>
          <a:ext cx="18473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2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819150</xdr:colOff>
      <xdr:row>24</xdr:row>
      <xdr:rowOff>28575</xdr:rowOff>
    </xdr:from>
    <xdr:to>
      <xdr:col>1</xdr:col>
      <xdr:colOff>1133475</xdr:colOff>
      <xdr:row>24</xdr:row>
      <xdr:rowOff>266700</xdr:rowOff>
    </xdr:to>
    <xdr:sp macro="" textlink="">
      <xdr:nvSpPr>
        <xdr:cNvPr id="4" name="9 CuadroTexto"/>
        <xdr:cNvSpPr txBox="1"/>
      </xdr:nvSpPr>
      <xdr:spPr>
        <a:xfrm>
          <a:off x="1066800" y="594360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5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6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7" name="Text Box 40"/>
        <xdr:cNvSpPr txBox="1">
          <a:spLocks noChangeArrowheads="1"/>
        </xdr:cNvSpPr>
      </xdr:nvSpPr>
      <xdr:spPr bwMode="auto">
        <a:xfrm>
          <a:off x="6210300" y="2162175"/>
          <a:ext cx="0" cy="285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8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9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4</xdr:col>
      <xdr:colOff>138115</xdr:colOff>
      <xdr:row>2</xdr:row>
      <xdr:rowOff>28575</xdr:rowOff>
    </xdr:from>
    <xdr:to>
      <xdr:col>6</xdr:col>
      <xdr:colOff>523875</xdr:colOff>
      <xdr:row>3</xdr:row>
      <xdr:rowOff>57150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2862265" y="409575"/>
          <a:ext cx="1547810" cy="4000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27</a:t>
          </a:r>
        </a:p>
      </xdr:txBody>
    </xdr:sp>
    <xdr:clientData/>
  </xdr:twoCellAnchor>
  <xdr:twoCellAnchor>
    <xdr:from>
      <xdr:col>1</xdr:col>
      <xdr:colOff>592666</xdr:colOff>
      <xdr:row>15</xdr:row>
      <xdr:rowOff>169333</xdr:rowOff>
    </xdr:from>
    <xdr:to>
      <xdr:col>1</xdr:col>
      <xdr:colOff>906991</xdr:colOff>
      <xdr:row>15</xdr:row>
      <xdr:rowOff>407458</xdr:rowOff>
    </xdr:to>
    <xdr:sp macro="" textlink="">
      <xdr:nvSpPr>
        <xdr:cNvPr id="4" name="9 CuadroTexto"/>
        <xdr:cNvSpPr txBox="1"/>
      </xdr:nvSpPr>
      <xdr:spPr>
        <a:xfrm>
          <a:off x="887941" y="6198658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5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6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7" name="Text Box 40"/>
        <xdr:cNvSpPr txBox="1">
          <a:spLocks noChangeArrowheads="1"/>
        </xdr:cNvSpPr>
      </xdr:nvSpPr>
      <xdr:spPr bwMode="auto">
        <a:xfrm>
          <a:off x="6029325" y="3267075"/>
          <a:ext cx="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8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9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11</xdr:row>
      <xdr:rowOff>0</xdr:rowOff>
    </xdr:from>
    <xdr:to>
      <xdr:col>9</xdr:col>
      <xdr:colOff>628650</xdr:colOff>
      <xdr:row>11</xdr:row>
      <xdr:rowOff>123825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6238875" y="286702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3</xdr:col>
      <xdr:colOff>369792</xdr:colOff>
      <xdr:row>1</xdr:row>
      <xdr:rowOff>57150</xdr:rowOff>
    </xdr:from>
    <xdr:to>
      <xdr:col>5</xdr:col>
      <xdr:colOff>600075</xdr:colOff>
      <xdr:row>2</xdr:row>
      <xdr:rowOff>161925</xdr:rowOff>
    </xdr:to>
    <xdr:sp macro="" textlink="">
      <xdr:nvSpPr>
        <xdr:cNvPr id="3" name="AutoShape 19"/>
        <xdr:cNvSpPr>
          <a:spLocks noChangeArrowheads="1"/>
        </xdr:cNvSpPr>
      </xdr:nvSpPr>
      <xdr:spPr bwMode="auto">
        <a:xfrm>
          <a:off x="2712942" y="247650"/>
          <a:ext cx="1525683" cy="3714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28 </a:t>
          </a:r>
        </a:p>
      </xdr:txBody>
    </xdr:sp>
    <xdr:clientData/>
  </xdr:twoCellAnchor>
  <xdr:twoCellAnchor>
    <xdr:from>
      <xdr:col>1</xdr:col>
      <xdr:colOff>441614</xdr:colOff>
      <xdr:row>23</xdr:row>
      <xdr:rowOff>112568</xdr:rowOff>
    </xdr:from>
    <xdr:to>
      <xdr:col>1</xdr:col>
      <xdr:colOff>755939</xdr:colOff>
      <xdr:row>23</xdr:row>
      <xdr:rowOff>350693</xdr:rowOff>
    </xdr:to>
    <xdr:sp macro="" textlink="">
      <xdr:nvSpPr>
        <xdr:cNvPr id="4" name="9 CuadroTexto"/>
        <xdr:cNvSpPr txBox="1"/>
      </xdr:nvSpPr>
      <xdr:spPr>
        <a:xfrm>
          <a:off x="727364" y="8456468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5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6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7" name="Text Box 40"/>
        <xdr:cNvSpPr txBox="1">
          <a:spLocks noChangeArrowheads="1"/>
        </xdr:cNvSpPr>
      </xdr:nvSpPr>
      <xdr:spPr bwMode="auto">
        <a:xfrm>
          <a:off x="6238875" y="2828925"/>
          <a:ext cx="0" cy="209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8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9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2</xdr:row>
      <xdr:rowOff>19050</xdr:rowOff>
    </xdr:from>
    <xdr:to>
      <xdr:col>6</xdr:col>
      <xdr:colOff>257175</xdr:colOff>
      <xdr:row>3</xdr:row>
      <xdr:rowOff>123825</xdr:rowOff>
    </xdr:to>
    <xdr:sp macro="" textlink="">
      <xdr:nvSpPr>
        <xdr:cNvPr id="2" name="AutoShape 21"/>
        <xdr:cNvSpPr>
          <a:spLocks noChangeArrowheads="1"/>
        </xdr:cNvSpPr>
      </xdr:nvSpPr>
      <xdr:spPr bwMode="auto">
        <a:xfrm>
          <a:off x="2917825" y="409575"/>
          <a:ext cx="153987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29</a:t>
          </a:r>
        </a:p>
      </xdr:txBody>
    </xdr:sp>
    <xdr:clientData/>
  </xdr:twoCellAnchor>
  <xdr:twoCellAnchor>
    <xdr:from>
      <xdr:col>1</xdr:col>
      <xdr:colOff>447675</xdr:colOff>
      <xdr:row>20</xdr:row>
      <xdr:rowOff>9525</xdr:rowOff>
    </xdr:from>
    <xdr:to>
      <xdr:col>1</xdr:col>
      <xdr:colOff>762000</xdr:colOff>
      <xdr:row>20</xdr:row>
      <xdr:rowOff>247650</xdr:rowOff>
    </xdr:to>
    <xdr:sp macro="" textlink="">
      <xdr:nvSpPr>
        <xdr:cNvPr id="3" name="8 CuadroTexto"/>
        <xdr:cNvSpPr txBox="1"/>
      </xdr:nvSpPr>
      <xdr:spPr>
        <a:xfrm>
          <a:off x="723900" y="55911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1047750</xdr:colOff>
      <xdr:row>27</xdr:row>
      <xdr:rowOff>0</xdr:rowOff>
    </xdr:from>
    <xdr:to>
      <xdr:col>2</xdr:col>
      <xdr:colOff>28575</xdr:colOff>
      <xdr:row>27</xdr:row>
      <xdr:rowOff>238125</xdr:rowOff>
    </xdr:to>
    <xdr:sp macro="" textlink="">
      <xdr:nvSpPr>
        <xdr:cNvPr id="4" name="9 CuadroTexto"/>
        <xdr:cNvSpPr txBox="1"/>
      </xdr:nvSpPr>
      <xdr:spPr>
        <a:xfrm>
          <a:off x="1323975" y="73818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5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6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7" name="Text Box 40"/>
        <xdr:cNvSpPr txBox="1">
          <a:spLocks noChangeArrowheads="1"/>
        </xdr:cNvSpPr>
      </xdr:nvSpPr>
      <xdr:spPr bwMode="auto">
        <a:xfrm>
          <a:off x="6267450" y="3238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8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9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10</xdr:row>
      <xdr:rowOff>180975</xdr:rowOff>
    </xdr:from>
    <xdr:to>
      <xdr:col>9</xdr:col>
      <xdr:colOff>771525</xdr:colOff>
      <xdr:row>11</xdr:row>
      <xdr:rowOff>180975</xdr:rowOff>
    </xdr:to>
    <xdr:sp macro="" textlink="">
      <xdr:nvSpPr>
        <xdr:cNvPr id="2" name="Text Box 16"/>
        <xdr:cNvSpPr txBox="1">
          <a:spLocks noChangeArrowheads="1"/>
        </xdr:cNvSpPr>
      </xdr:nvSpPr>
      <xdr:spPr bwMode="auto">
        <a:xfrm>
          <a:off x="6143625" y="2714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3</xdr:col>
      <xdr:colOff>635000</xdr:colOff>
      <xdr:row>1</xdr:row>
      <xdr:rowOff>95250</xdr:rowOff>
    </xdr:from>
    <xdr:to>
      <xdr:col>6</xdr:col>
      <xdr:colOff>247650</xdr:colOff>
      <xdr:row>3</xdr:row>
      <xdr:rowOff>133350</xdr:rowOff>
    </xdr:to>
    <xdr:sp macro="" textlink="">
      <xdr:nvSpPr>
        <xdr:cNvPr id="3" name="AutoShape 18"/>
        <xdr:cNvSpPr>
          <a:spLocks noChangeArrowheads="1"/>
        </xdr:cNvSpPr>
      </xdr:nvSpPr>
      <xdr:spPr bwMode="auto">
        <a:xfrm>
          <a:off x="2749550" y="285750"/>
          <a:ext cx="1555750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30 </a:t>
          </a:r>
        </a:p>
      </xdr:txBody>
    </xdr:sp>
    <xdr:clientData/>
  </xdr:twoCellAnchor>
  <xdr:twoCellAnchor>
    <xdr:from>
      <xdr:col>1</xdr:col>
      <xdr:colOff>657225</xdr:colOff>
      <xdr:row>14</xdr:row>
      <xdr:rowOff>114300</xdr:rowOff>
    </xdr:from>
    <xdr:to>
      <xdr:col>1</xdr:col>
      <xdr:colOff>971550</xdr:colOff>
      <xdr:row>14</xdr:row>
      <xdr:rowOff>352425</xdr:rowOff>
    </xdr:to>
    <xdr:sp macro="" textlink="">
      <xdr:nvSpPr>
        <xdr:cNvPr id="4" name="9 CuadroTexto"/>
        <xdr:cNvSpPr txBox="1"/>
      </xdr:nvSpPr>
      <xdr:spPr>
        <a:xfrm>
          <a:off x="923925" y="40671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552450</xdr:colOff>
      <xdr:row>17</xdr:row>
      <xdr:rowOff>114300</xdr:rowOff>
    </xdr:from>
    <xdr:to>
      <xdr:col>1</xdr:col>
      <xdr:colOff>866775</xdr:colOff>
      <xdr:row>17</xdr:row>
      <xdr:rowOff>352425</xdr:rowOff>
    </xdr:to>
    <xdr:sp macro="" textlink="">
      <xdr:nvSpPr>
        <xdr:cNvPr id="5" name="10 CuadroTexto"/>
        <xdr:cNvSpPr txBox="1"/>
      </xdr:nvSpPr>
      <xdr:spPr>
        <a:xfrm>
          <a:off x="819150" y="54959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6143625" y="27241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11</xdr:row>
      <xdr:rowOff>28575</xdr:rowOff>
    </xdr:from>
    <xdr:to>
      <xdr:col>9</xdr:col>
      <xdr:colOff>781050</xdr:colOff>
      <xdr:row>11</xdr:row>
      <xdr:rowOff>228600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3</xdr:col>
      <xdr:colOff>200025</xdr:colOff>
      <xdr:row>1</xdr:row>
      <xdr:rowOff>257175</xdr:rowOff>
    </xdr:from>
    <xdr:to>
      <xdr:col>6</xdr:col>
      <xdr:colOff>266700</xdr:colOff>
      <xdr:row>3</xdr:row>
      <xdr:rowOff>209550</xdr:rowOff>
    </xdr:to>
    <xdr:sp macro="" textlink="">
      <xdr:nvSpPr>
        <xdr:cNvPr id="3" name="AutoShape 17"/>
        <xdr:cNvSpPr>
          <a:spLocks noChangeArrowheads="1"/>
        </xdr:cNvSpPr>
      </xdr:nvSpPr>
      <xdr:spPr bwMode="auto">
        <a:xfrm>
          <a:off x="2657475" y="447675"/>
          <a:ext cx="1895475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31</a:t>
          </a:r>
        </a:p>
      </xdr:txBody>
    </xdr:sp>
    <xdr:clientData/>
  </xdr:twoCellAnchor>
  <xdr:twoCellAnchor>
    <xdr:from>
      <xdr:col>1</xdr:col>
      <xdr:colOff>1200150</xdr:colOff>
      <xdr:row>12</xdr:row>
      <xdr:rowOff>352425</xdr:rowOff>
    </xdr:from>
    <xdr:to>
      <xdr:col>1</xdr:col>
      <xdr:colOff>1524000</xdr:colOff>
      <xdr:row>12</xdr:row>
      <xdr:rowOff>590550</xdr:rowOff>
    </xdr:to>
    <xdr:sp macro="" textlink="">
      <xdr:nvSpPr>
        <xdr:cNvPr id="4" name="9 CuadroTexto"/>
        <xdr:cNvSpPr txBox="1"/>
      </xdr:nvSpPr>
      <xdr:spPr>
        <a:xfrm>
          <a:off x="1514475" y="4095750"/>
          <a:ext cx="3238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485775</xdr:colOff>
      <xdr:row>13</xdr:row>
      <xdr:rowOff>390525</xdr:rowOff>
    </xdr:from>
    <xdr:to>
      <xdr:col>1</xdr:col>
      <xdr:colOff>800100</xdr:colOff>
      <xdr:row>13</xdr:row>
      <xdr:rowOff>628650</xdr:rowOff>
    </xdr:to>
    <xdr:sp macro="" textlink="">
      <xdr:nvSpPr>
        <xdr:cNvPr id="5" name="10 CuadroTexto"/>
        <xdr:cNvSpPr txBox="1"/>
      </xdr:nvSpPr>
      <xdr:spPr>
        <a:xfrm>
          <a:off x="800100" y="51911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257925" y="3248025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6257925" y="32194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257925" y="3248025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257925" y="3248025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3</xdr:col>
      <xdr:colOff>581026</xdr:colOff>
      <xdr:row>1</xdr:row>
      <xdr:rowOff>190500</xdr:rowOff>
    </xdr:from>
    <xdr:to>
      <xdr:col>6</xdr:col>
      <xdr:colOff>161926</xdr:colOff>
      <xdr:row>3</xdr:row>
      <xdr:rowOff>9525</xdr:rowOff>
    </xdr:to>
    <xdr:sp macro="" textlink="">
      <xdr:nvSpPr>
        <xdr:cNvPr id="4" name="AutoShape 15"/>
        <xdr:cNvSpPr>
          <a:spLocks noChangeArrowheads="1"/>
        </xdr:cNvSpPr>
      </xdr:nvSpPr>
      <xdr:spPr bwMode="auto">
        <a:xfrm>
          <a:off x="2733676" y="381000"/>
          <a:ext cx="1524000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32</a:t>
          </a:r>
        </a:p>
      </xdr:txBody>
    </xdr:sp>
    <xdr:clientData/>
  </xdr:twoCellAnchor>
  <xdr:oneCellAnchor>
    <xdr:from>
      <xdr:col>14</xdr:col>
      <xdr:colOff>747541</xdr:colOff>
      <xdr:row>7</xdr:row>
      <xdr:rowOff>0</xdr:rowOff>
    </xdr:from>
    <xdr:ext cx="184730" cy="937629"/>
    <xdr:sp macro="" textlink="">
      <xdr:nvSpPr>
        <xdr:cNvPr id="5" name="10 Rectángulo"/>
        <xdr:cNvSpPr/>
      </xdr:nvSpPr>
      <xdr:spPr>
        <a:xfrm>
          <a:off x="9681991" y="22955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24500" cmpd="dbl">
              <a:solidFill>
                <a:schemeClr val="accent2">
                  <a:shade val="85000"/>
                  <a:satMod val="155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2">
                    <a:tint val="10000"/>
                    <a:satMod val="155000"/>
                  </a:schemeClr>
                </a:gs>
                <a:gs pos="60000">
                  <a:schemeClr val="accent2">
                    <a:tint val="30000"/>
                    <a:satMod val="155000"/>
                  </a:schemeClr>
                </a:gs>
                <a:gs pos="100000">
                  <a:schemeClr val="accent2">
                    <a:tint val="73000"/>
                    <a:satMod val="155000"/>
                  </a:schemeClr>
                </a:gs>
              </a:gsLst>
              <a:lin ang="5400000"/>
            </a:gra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</a:endParaRPr>
        </a:p>
      </xdr:txBody>
    </xdr:sp>
    <xdr:clientData/>
  </xdr:one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6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7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6134100" y="3228975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DA\Bolet&#237;n%20Estad&#237;stico%202015\Bolet&#237;n%20con%20series%20hist&#243;ricas\Bolet&#237;n%202012%20cuadros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_2014\TABULACION%20PARA%20BOLETIN%20Y%20MEMORIA%202013\Lic%20de%20Portillo%20(Tareas%20de%20Yenit)\Boletin\3%20formatos%20oficiales\08%20Parte-D1%20%20%20%20%20%20%20%20p83-89%20%20%20%20%20%20%20%20%20%20%20%20%20%20%20%20c68-76%20%20%20%20%20%20%20%20%20%20%20%20%20(%20Hilda%2025-04-14%20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3"/>
      <sheetName val="CUADRO No. 4"/>
      <sheetName val="CUADRO No. 5"/>
      <sheetName val="CUADRO No. 6"/>
      <sheetName val="CUADRO No. 7 "/>
      <sheetName val="CUADRO No. 8 "/>
      <sheetName val="CUADRO No. 9"/>
      <sheetName val="CUADRO No. 10"/>
      <sheetName val="CUADRO No. 11"/>
      <sheetName val="CUADRO No. 12"/>
      <sheetName val="CUADRO No. 13"/>
      <sheetName val="CUADRO No. 14"/>
      <sheetName val="CUADRO No. 15"/>
      <sheetName val="CUADRO No. 16"/>
      <sheetName val="CUADRO No. 17"/>
      <sheetName val="CUADRO No. 18"/>
      <sheetName val="CUADRO No. 19"/>
      <sheetName val="CUADRO No. 20"/>
      <sheetName val="CUADRO No. 21"/>
      <sheetName val="CUADRO No. 22"/>
      <sheetName val="CUADRO No. 23"/>
      <sheetName val="CUADRO No. 24"/>
      <sheetName val="CUADRO No. 25"/>
      <sheetName val="CUADRO No. 26"/>
      <sheetName val="CUADRO No. 27"/>
      <sheetName val="CUADRO No. 28"/>
      <sheetName val="CUADRO No. 29"/>
      <sheetName val="CUADRO No. 30"/>
      <sheetName val="CUADRO No. 31"/>
      <sheetName val="CUADRO No. 32"/>
      <sheetName val="CUADRO No. 33"/>
      <sheetName val="CUADRO No. 34"/>
      <sheetName val="CUADRO No. 35"/>
      <sheetName val="CUADRO No. 36"/>
      <sheetName val="CUADRO No. 37"/>
      <sheetName val="CUADRO No. 38"/>
      <sheetName val="CUADRO No. 39"/>
      <sheetName val="CUADRO No. 40"/>
      <sheetName val="CUADRO No. 41"/>
      <sheetName val="CUADRO NO. 42"/>
      <sheetName val="CUADRO No. 43"/>
      <sheetName val="CUADRO 44"/>
      <sheetName val="CUADRO 45"/>
      <sheetName val="CUADRO 46"/>
      <sheetName val="CUADRO No. 47 "/>
      <sheetName val="CUADRO No. 48 "/>
      <sheetName val="CUADRO No. 49"/>
      <sheetName val="CUADRO No. 50"/>
      <sheetName val="CUADRO No. 51"/>
      <sheetName val="CUADRO No.  52"/>
      <sheetName val="CUADRO No. 53"/>
      <sheetName val="CUADRO No. 54"/>
      <sheetName val="CUADRO No. 55"/>
      <sheetName val="CUADRO No. 56"/>
      <sheetName val="CUADRO 57"/>
      <sheetName val="CUADRO 58"/>
      <sheetName val="CUADRO 59"/>
      <sheetName val="CUADRO 60"/>
      <sheetName val="CUADRO No. 61"/>
      <sheetName val="CUADRO No. 62"/>
      <sheetName val="CUADRO No. 63"/>
      <sheetName val="CUADRO No. 64 "/>
      <sheetName val="CUADRO No. 65"/>
      <sheetName val="CUADRO No. 66"/>
      <sheetName val="CUADRO No. 67 "/>
      <sheetName val="CUADRO No. 68"/>
      <sheetName val=" CUADRO No 69"/>
      <sheetName val="CUADRO 70"/>
      <sheetName val="CUADRO 71"/>
      <sheetName val="CUADRO No.72-73 "/>
      <sheetName val="CUAD No.74-75 "/>
      <sheetName val="CUADRO 76 "/>
      <sheetName val="CUADRO N° 77 Y 78 "/>
      <sheetName val="C No. 79 y 80_5134y5034"/>
      <sheetName val="C 82_AECID_5134"/>
      <sheetName val="C 82_AECID_5034"/>
      <sheetName val="C 82_AECID_5584"/>
      <sheetName val="C 84 y 85_IDA-PEIS"/>
      <sheetName val="C 86_IDA"/>
      <sheetName val="C 87_PEIS"/>
      <sheetName val="CUADRO 91"/>
      <sheetName val="CUADRO 92"/>
      <sheetName val="Cuadro 93y94"/>
      <sheetName val="CUADRO 95"/>
      <sheetName val="Cuadro 96"/>
      <sheetName val="Cuadro 97A"/>
      <sheetName val="Cuadro 98"/>
      <sheetName val="Cuadro 99"/>
      <sheetName val="cuadro 100"/>
      <sheetName val="cuadro 101 "/>
      <sheetName val="cuadro 102"/>
      <sheetName val="cuadro 103"/>
      <sheetName val="cuadro 104"/>
      <sheetName val="cuadro 105"/>
      <sheetName val="CUADRO N° 112"/>
      <sheetName val="CUADRO N° 113"/>
      <sheetName val="CUADRO N° 114"/>
      <sheetName val="CUADRO N° 115"/>
      <sheetName val="CUADRO N° 116-117"/>
      <sheetName val="CUADRO No 118"/>
      <sheetName val="CUADRO N°  119 y 120"/>
      <sheetName val="CUADRO No 121"/>
      <sheetName val="CUADRO 122"/>
      <sheetName val="CUADRO N 123 y 124"/>
      <sheetName val="CUADRO N 125"/>
      <sheetName val="CUADRO N 126"/>
      <sheetName val="CUADRO N 1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16">
          <cell r="B16">
            <v>251</v>
          </cell>
        </row>
        <row r="17">
          <cell r="B17">
            <v>748</v>
          </cell>
        </row>
        <row r="18">
          <cell r="B18">
            <v>600</v>
          </cell>
        </row>
        <row r="19">
          <cell r="B19">
            <v>103</v>
          </cell>
        </row>
        <row r="20">
          <cell r="B20">
            <v>339</v>
          </cell>
        </row>
        <row r="21">
          <cell r="B21">
            <v>192</v>
          </cell>
        </row>
        <row r="22">
          <cell r="B22">
            <v>268</v>
          </cell>
        </row>
        <row r="23">
          <cell r="B23">
            <v>246</v>
          </cell>
        </row>
        <row r="24">
          <cell r="B24">
            <v>317</v>
          </cell>
        </row>
        <row r="25">
          <cell r="B25">
            <v>266</v>
          </cell>
        </row>
        <row r="26">
          <cell r="B26">
            <v>353</v>
          </cell>
        </row>
        <row r="27">
          <cell r="B27">
            <v>302</v>
          </cell>
        </row>
        <row r="28">
          <cell r="B28">
            <v>0</v>
          </cell>
        </row>
        <row r="29">
          <cell r="B29">
            <v>229</v>
          </cell>
        </row>
        <row r="30">
          <cell r="B30">
            <v>2467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68 "/>
      <sheetName val=" CUADRO No 69 "/>
      <sheetName val="CUADRO No.  70 "/>
      <sheetName val="CUADRO No. 71 "/>
      <sheetName val="CUADRO No.72-73 "/>
      <sheetName val="CUAD No.74-75 "/>
      <sheetName val="CUADRO 76 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233</v>
          </cell>
        </row>
        <row r="17">
          <cell r="B17">
            <v>580</v>
          </cell>
        </row>
        <row r="18">
          <cell r="B18">
            <v>711</v>
          </cell>
        </row>
        <row r="19">
          <cell r="B19">
            <v>127</v>
          </cell>
        </row>
        <row r="20">
          <cell r="B20">
            <v>307</v>
          </cell>
        </row>
        <row r="21">
          <cell r="B21">
            <v>211</v>
          </cell>
        </row>
        <row r="22">
          <cell r="B22">
            <v>238</v>
          </cell>
        </row>
        <row r="23">
          <cell r="B23">
            <v>281</v>
          </cell>
        </row>
        <row r="24">
          <cell r="B24">
            <v>249</v>
          </cell>
        </row>
        <row r="25">
          <cell r="B25">
            <v>251</v>
          </cell>
        </row>
        <row r="26">
          <cell r="B26">
            <v>507</v>
          </cell>
        </row>
        <row r="27">
          <cell r="B27">
            <v>228</v>
          </cell>
        </row>
        <row r="28">
          <cell r="B28">
            <v>0</v>
          </cell>
        </row>
        <row r="29">
          <cell r="B29">
            <v>154</v>
          </cell>
        </row>
        <row r="30">
          <cell r="B30">
            <v>2372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92"/>
  <sheetViews>
    <sheetView showGridLines="0" tabSelected="1" zoomScaleNormal="100" zoomScaleSheetLayoutView="80" workbookViewId="0">
      <selection activeCell="B7" sqref="B7"/>
    </sheetView>
  </sheetViews>
  <sheetFormatPr baseColWidth="10" defaultRowHeight="12.75"/>
  <cols>
    <col min="1" max="1" width="3.7109375" style="81" customWidth="1"/>
    <col min="2" max="2" width="22.140625" style="81" customWidth="1"/>
    <col min="3" max="4" width="9" style="81" customWidth="1"/>
    <col min="5" max="7" width="9.140625" style="81" customWidth="1"/>
    <col min="8" max="8" width="9.28515625" style="81" customWidth="1"/>
    <col min="9" max="9" width="11.7109375" style="81" customWidth="1"/>
    <col min="10" max="10" width="12.7109375" style="82" hidden="1" customWidth="1"/>
    <col min="11" max="11" width="12.28515625" style="81" customWidth="1"/>
    <col min="12" max="12" width="3" style="81" customWidth="1"/>
    <col min="13" max="14" width="9.42578125" style="81" customWidth="1"/>
    <col min="15" max="16384" width="11.42578125" style="81"/>
  </cols>
  <sheetData>
    <row r="1" spans="1:18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  <c r="M1" s="2"/>
      <c r="N1" s="2"/>
      <c r="O1" s="2"/>
      <c r="P1" s="2"/>
      <c r="Q1" s="2"/>
      <c r="R1" s="2"/>
    </row>
    <row r="2" spans="1:18" s="4" customFormat="1" ht="9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  <c r="M2" s="2"/>
      <c r="N2" s="2"/>
      <c r="O2" s="2"/>
      <c r="P2" s="2"/>
    </row>
    <row r="3" spans="1:18" s="10" customFormat="1" ht="19.5" customHeight="1">
      <c r="A3" s="6"/>
      <c r="B3" s="7"/>
      <c r="C3" s="8"/>
      <c r="D3" s="8"/>
      <c r="E3" s="8"/>
      <c r="F3" s="8"/>
      <c r="G3" s="8"/>
      <c r="H3" s="8"/>
      <c r="I3" s="8"/>
      <c r="J3" s="9"/>
      <c r="K3" s="8"/>
    </row>
    <row r="4" spans="1:18" s="11" customFormat="1" ht="27.75">
      <c r="A4" s="490" t="s">
        <v>0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M4" s="11" t="s">
        <v>1</v>
      </c>
    </row>
    <row r="5" spans="1:18" s="11" customFormat="1" ht="27.75">
      <c r="A5" s="491"/>
      <c r="B5" s="491"/>
      <c r="C5" s="491"/>
      <c r="D5" s="491"/>
      <c r="E5" s="491"/>
      <c r="F5" s="491"/>
      <c r="G5" s="491"/>
      <c r="H5" s="491"/>
      <c r="I5" s="491"/>
      <c r="J5" s="491"/>
      <c r="K5" s="491"/>
    </row>
    <row r="6" spans="1:18" s="11" customFormat="1" ht="27.75">
      <c r="A6" s="491"/>
      <c r="B6" s="491"/>
      <c r="C6" s="491"/>
      <c r="D6" s="491"/>
      <c r="E6" s="491"/>
      <c r="F6" s="491"/>
      <c r="G6" s="491"/>
      <c r="H6" s="491"/>
      <c r="I6" s="491"/>
      <c r="J6" s="491"/>
      <c r="K6" s="491"/>
    </row>
    <row r="7" spans="1:18" s="15" customFormat="1" ht="12" customHeight="1">
      <c r="A7" s="12"/>
      <c r="B7" s="13"/>
      <c r="C7" s="13"/>
      <c r="D7" s="13"/>
      <c r="E7" s="13"/>
      <c r="F7" s="13"/>
      <c r="G7" s="13"/>
      <c r="H7" s="13"/>
      <c r="I7" s="13"/>
      <c r="J7" s="14"/>
      <c r="K7" s="13"/>
    </row>
    <row r="8" spans="1:18" s="20" customFormat="1" ht="20.100000000000001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L8" s="19"/>
    </row>
    <row r="9" spans="1:18" s="20" customFormat="1" ht="20.100000000000001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19"/>
    </row>
    <row r="10" spans="1:18" s="20" customFormat="1" ht="20.100000000000001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9"/>
    </row>
    <row r="11" spans="1:18" s="20" customFormat="1" ht="20.100000000000001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19"/>
    </row>
    <row r="12" spans="1:18" s="20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19"/>
    </row>
    <row r="13" spans="1:18" s="35" customFormat="1" ht="39.75" customHeight="1">
      <c r="A13" s="26" t="s">
        <v>19</v>
      </c>
      <c r="B13" s="27" t="s">
        <v>20</v>
      </c>
      <c r="C13" s="28">
        <v>11502</v>
      </c>
      <c r="D13" s="28">
        <v>5388</v>
      </c>
      <c r="E13" s="29">
        <v>64.914818217613856</v>
      </c>
      <c r="F13" s="29">
        <v>30.408715054469088</v>
      </c>
      <c r="G13" s="30">
        <v>281</v>
      </c>
      <c r="H13" s="31">
        <v>26</v>
      </c>
      <c r="I13" s="29">
        <v>238.6</v>
      </c>
      <c r="J13" s="32">
        <v>53.9</v>
      </c>
      <c r="K13" s="33">
        <v>76190</v>
      </c>
      <c r="L13" s="34"/>
    </row>
    <row r="14" spans="1:18" s="35" customFormat="1" ht="39.75" customHeight="1">
      <c r="A14" s="26">
        <v>2</v>
      </c>
      <c r="B14" s="27" t="s">
        <v>21</v>
      </c>
      <c r="C14" s="28">
        <v>1520</v>
      </c>
      <c r="D14" s="30">
        <v>910</v>
      </c>
      <c r="E14" s="36" t="s">
        <v>22</v>
      </c>
      <c r="F14" s="36" t="s">
        <v>22</v>
      </c>
      <c r="G14" s="30">
        <v>12</v>
      </c>
      <c r="H14" s="31">
        <v>2</v>
      </c>
      <c r="I14" s="29">
        <v>21</v>
      </c>
      <c r="J14" s="32">
        <v>9.5</v>
      </c>
      <c r="K14" s="33">
        <v>2957</v>
      </c>
      <c r="L14" s="34"/>
    </row>
    <row r="15" spans="1:18" s="35" customFormat="1" ht="39.75" customHeight="1">
      <c r="A15" s="26">
        <v>3</v>
      </c>
      <c r="B15" s="27" t="s">
        <v>23</v>
      </c>
      <c r="C15" s="28">
        <v>3134</v>
      </c>
      <c r="D15" s="30">
        <v>2174</v>
      </c>
      <c r="E15" s="29">
        <v>59.787427325581397</v>
      </c>
      <c r="F15" s="29">
        <v>41.473473837209305</v>
      </c>
      <c r="G15" s="30">
        <v>36</v>
      </c>
      <c r="H15" s="31">
        <v>16</v>
      </c>
      <c r="I15" s="29">
        <v>50.3</v>
      </c>
      <c r="J15" s="32">
        <v>17.100000000000001</v>
      </c>
      <c r="K15" s="33">
        <v>22016</v>
      </c>
      <c r="L15" s="34"/>
      <c r="P15" s="37"/>
    </row>
    <row r="16" spans="1:18" s="35" customFormat="1" ht="39.75" customHeight="1">
      <c r="A16" s="26">
        <v>4</v>
      </c>
      <c r="B16" s="27" t="s">
        <v>24</v>
      </c>
      <c r="C16" s="28">
        <v>1931</v>
      </c>
      <c r="D16" s="30">
        <v>1154</v>
      </c>
      <c r="E16" s="36" t="s">
        <v>22</v>
      </c>
      <c r="F16" s="29">
        <v>99.097491160127959</v>
      </c>
      <c r="G16" s="30">
        <v>153</v>
      </c>
      <c r="H16" s="31">
        <v>74</v>
      </c>
      <c r="I16" s="29">
        <v>37</v>
      </c>
      <c r="J16" s="32">
        <v>13.2</v>
      </c>
      <c r="K16" s="33">
        <v>5939</v>
      </c>
      <c r="L16" s="34"/>
    </row>
    <row r="17" spans="1:13" s="35" customFormat="1" ht="39.75" customHeight="1">
      <c r="A17" s="26">
        <v>5</v>
      </c>
      <c r="B17" s="27" t="s">
        <v>25</v>
      </c>
      <c r="C17" s="28">
        <v>1567</v>
      </c>
      <c r="D17" s="30">
        <v>0</v>
      </c>
      <c r="E17" s="29">
        <v>70.067071223251361</v>
      </c>
      <c r="F17" s="29">
        <v>0</v>
      </c>
      <c r="G17" s="30">
        <v>21</v>
      </c>
      <c r="H17" s="31">
        <v>0</v>
      </c>
      <c r="I17" s="29">
        <v>22.4</v>
      </c>
      <c r="J17" s="32">
        <v>4.4000000000000004</v>
      </c>
      <c r="K17" s="33">
        <v>9393</v>
      </c>
      <c r="L17" s="34"/>
    </row>
    <row r="18" spans="1:13" s="35" customFormat="1" ht="39.75" customHeight="1">
      <c r="A18" s="26">
        <v>6</v>
      </c>
      <c r="B18" s="27" t="s">
        <v>26</v>
      </c>
      <c r="C18" s="28">
        <v>695</v>
      </c>
      <c r="D18" s="30">
        <v>0</v>
      </c>
      <c r="E18" s="36" t="s">
        <v>22</v>
      </c>
      <c r="F18" s="29">
        <v>0</v>
      </c>
      <c r="G18" s="30">
        <v>3</v>
      </c>
      <c r="H18" s="31">
        <v>0</v>
      </c>
      <c r="I18" s="29">
        <v>7.5</v>
      </c>
      <c r="J18" s="32">
        <v>1</v>
      </c>
      <c r="K18" s="33">
        <v>1461</v>
      </c>
      <c r="L18" s="34"/>
    </row>
    <row r="19" spans="1:13" s="35" customFormat="1" ht="39.75" customHeight="1">
      <c r="A19" s="26">
        <v>7</v>
      </c>
      <c r="B19" s="27" t="s">
        <v>27</v>
      </c>
      <c r="C19" s="28">
        <v>131</v>
      </c>
      <c r="D19" s="30">
        <v>0</v>
      </c>
      <c r="E19" s="29">
        <v>8.3461188402028359</v>
      </c>
      <c r="F19" s="29">
        <v>0</v>
      </c>
      <c r="G19" s="30">
        <v>1</v>
      </c>
      <c r="H19" s="31">
        <v>0</v>
      </c>
      <c r="I19" s="29">
        <v>2.1</v>
      </c>
      <c r="J19" s="32">
        <v>0.7</v>
      </c>
      <c r="K19" s="33">
        <v>7691</v>
      </c>
      <c r="L19" s="34"/>
    </row>
    <row r="20" spans="1:13" s="35" customFormat="1" ht="39.75" customHeight="1">
      <c r="A20" s="26">
        <v>8</v>
      </c>
      <c r="B20" s="27" t="s">
        <v>28</v>
      </c>
      <c r="C20" s="28">
        <v>184</v>
      </c>
      <c r="D20" s="30">
        <v>0</v>
      </c>
      <c r="E20" s="29">
        <v>5.9238521836506157</v>
      </c>
      <c r="F20" s="29">
        <v>0</v>
      </c>
      <c r="G20" s="30">
        <v>0</v>
      </c>
      <c r="H20" s="31">
        <v>0</v>
      </c>
      <c r="I20" s="29">
        <v>1.9</v>
      </c>
      <c r="J20" s="32">
        <v>0.5</v>
      </c>
      <c r="K20" s="33">
        <v>14288</v>
      </c>
      <c r="L20" s="34"/>
    </row>
    <row r="21" spans="1:13" s="35" customFormat="1" ht="39.75" customHeight="1">
      <c r="A21" s="26">
        <v>9</v>
      </c>
      <c r="B21" s="27" t="s">
        <v>29</v>
      </c>
      <c r="C21" s="28">
        <v>267</v>
      </c>
      <c r="D21" s="30">
        <v>0</v>
      </c>
      <c r="E21" s="29">
        <v>61.734104046242763</v>
      </c>
      <c r="F21" s="29">
        <v>0</v>
      </c>
      <c r="G21" s="30">
        <v>1</v>
      </c>
      <c r="H21" s="31">
        <v>0</v>
      </c>
      <c r="I21" s="29">
        <v>5</v>
      </c>
      <c r="J21" s="32">
        <v>1.1000000000000001</v>
      </c>
      <c r="K21" s="33">
        <v>2076</v>
      </c>
      <c r="L21" s="34"/>
    </row>
    <row r="22" spans="1:13" s="35" customFormat="1" ht="39.75" customHeight="1">
      <c r="A22" s="26">
        <v>10</v>
      </c>
      <c r="B22" s="27" t="s">
        <v>30</v>
      </c>
      <c r="C22" s="28">
        <v>1366</v>
      </c>
      <c r="D22" s="30">
        <v>0</v>
      </c>
      <c r="E22" s="36" t="s">
        <v>22</v>
      </c>
      <c r="F22" s="29">
        <v>0</v>
      </c>
      <c r="G22" s="30">
        <v>16</v>
      </c>
      <c r="H22" s="31">
        <v>6</v>
      </c>
      <c r="I22" s="29">
        <v>30.7</v>
      </c>
      <c r="J22" s="32">
        <v>11.5</v>
      </c>
      <c r="K22" s="33">
        <v>5626</v>
      </c>
      <c r="L22" s="34"/>
    </row>
    <row r="23" spans="1:13" s="35" customFormat="1" ht="39.75" customHeight="1">
      <c r="A23" s="26">
        <v>11</v>
      </c>
      <c r="B23" s="27" t="s">
        <v>31</v>
      </c>
      <c r="C23" s="28">
        <v>1007</v>
      </c>
      <c r="D23" s="30">
        <v>382</v>
      </c>
      <c r="E23" s="29">
        <v>49.759110562075357</v>
      </c>
      <c r="F23" s="29">
        <v>18.875849289684989</v>
      </c>
      <c r="G23" s="30">
        <v>50</v>
      </c>
      <c r="H23" s="31">
        <v>0</v>
      </c>
      <c r="I23" s="29">
        <v>15</v>
      </c>
      <c r="J23" s="32">
        <v>4.0999999999999996</v>
      </c>
      <c r="K23" s="33">
        <v>8095</v>
      </c>
      <c r="L23" s="34"/>
    </row>
    <row r="24" spans="1:13" s="49" customFormat="1" ht="9.9499999999999993" customHeight="1">
      <c r="A24" s="38"/>
      <c r="B24" s="39" t="s">
        <v>32</v>
      </c>
      <c r="C24" s="40"/>
      <c r="D24" s="41"/>
      <c r="E24" s="42"/>
      <c r="F24" s="42"/>
      <c r="G24" s="43"/>
      <c r="H24" s="44"/>
      <c r="I24" s="45"/>
      <c r="J24" s="46"/>
      <c r="K24" s="47"/>
      <c r="L24" s="48"/>
    </row>
    <row r="25" spans="1:13" s="58" customFormat="1" ht="16.5" customHeight="1">
      <c r="A25" s="50"/>
      <c r="B25" s="51" t="s">
        <v>33</v>
      </c>
      <c r="C25" s="52">
        <f>SUM(C13:C23)</f>
        <v>23304</v>
      </c>
      <c r="D25" s="52">
        <f>SUM(D13:D23)</f>
        <v>10008</v>
      </c>
      <c r="E25" s="53">
        <v>67.338761461998814</v>
      </c>
      <c r="F25" s="53">
        <v>28.918911976986106</v>
      </c>
      <c r="G25" s="54">
        <f t="shared" ref="G25:K25" si="0">SUM(G13:G23)</f>
        <v>574</v>
      </c>
      <c r="H25" s="55">
        <f t="shared" si="0"/>
        <v>124</v>
      </c>
      <c r="I25" s="53">
        <f t="shared" si="0"/>
        <v>431.5</v>
      </c>
      <c r="J25" s="56">
        <f t="shared" si="0"/>
        <v>117</v>
      </c>
      <c r="K25" s="55">
        <f t="shared" si="0"/>
        <v>155732</v>
      </c>
      <c r="L25" s="57"/>
    </row>
    <row r="26" spans="1:13" s="49" customFormat="1" ht="6" customHeight="1">
      <c r="A26" s="59"/>
      <c r="B26" s="60"/>
      <c r="C26" s="61"/>
      <c r="D26" s="62"/>
      <c r="E26" s="61"/>
      <c r="F26" s="61"/>
      <c r="G26" s="63"/>
      <c r="H26" s="64"/>
      <c r="I26" s="65"/>
      <c r="J26" s="66"/>
      <c r="K26" s="67"/>
      <c r="M26" s="68"/>
    </row>
    <row r="27" spans="1:13" s="69" customFormat="1" ht="21" customHeight="1">
      <c r="A27" s="501" t="s">
        <v>34</v>
      </c>
      <c r="B27" s="501"/>
      <c r="C27" s="501"/>
      <c r="D27" s="501"/>
      <c r="E27" s="501"/>
      <c r="F27" s="501"/>
      <c r="G27" s="501"/>
      <c r="H27" s="501"/>
      <c r="I27" s="501"/>
      <c r="J27" s="501"/>
      <c r="K27" s="501"/>
    </row>
    <row r="28" spans="1:13" s="69" customFormat="1" ht="13.5" customHeight="1">
      <c r="A28" s="484" t="s">
        <v>35</v>
      </c>
      <c r="B28" s="484"/>
      <c r="C28" s="484"/>
      <c r="D28" s="484"/>
      <c r="E28" s="484"/>
      <c r="F28" s="484"/>
      <c r="G28" s="484"/>
      <c r="H28" s="484"/>
      <c r="I28" s="484"/>
      <c r="J28" s="484"/>
      <c r="K28" s="484"/>
    </row>
    <row r="29" spans="1:13" s="69" customFormat="1" ht="26.25" customHeight="1">
      <c r="A29" s="485" t="s">
        <v>36</v>
      </c>
      <c r="B29" s="486"/>
      <c r="C29" s="486"/>
      <c r="D29" s="486"/>
      <c r="E29" s="486"/>
      <c r="F29" s="486"/>
      <c r="G29" s="486"/>
      <c r="H29" s="486"/>
      <c r="I29" s="486"/>
      <c r="J29" s="486"/>
      <c r="K29" s="486"/>
    </row>
    <row r="30" spans="1:13" s="70" customFormat="1" ht="22.5" customHeight="1">
      <c r="A30" s="487" t="s">
        <v>37</v>
      </c>
      <c r="B30" s="488"/>
      <c r="C30" s="488"/>
      <c r="D30" s="488"/>
      <c r="E30" s="488"/>
      <c r="F30" s="488"/>
      <c r="G30" s="488"/>
      <c r="H30" s="488"/>
      <c r="I30" s="488"/>
      <c r="J30" s="488"/>
      <c r="K30" s="488"/>
    </row>
    <row r="31" spans="1:13" s="49" customFormat="1" ht="12.75" customHeight="1">
      <c r="A31" s="489" t="s">
        <v>38</v>
      </c>
      <c r="B31" s="488"/>
      <c r="C31" s="488"/>
      <c r="D31" s="488"/>
      <c r="E31" s="488"/>
      <c r="F31" s="488"/>
      <c r="G31" s="488"/>
      <c r="H31" s="488"/>
      <c r="I31" s="488"/>
      <c r="J31" s="488"/>
      <c r="K31" s="488"/>
    </row>
    <row r="32" spans="1:13" s="49" customFormat="1" ht="15.75" customHeight="1">
      <c r="A32" s="60" t="s">
        <v>1</v>
      </c>
      <c r="B32" s="71"/>
      <c r="C32" s="71"/>
      <c r="D32" s="71"/>
      <c r="E32" s="71"/>
      <c r="F32" s="71"/>
      <c r="G32" s="71"/>
      <c r="H32" s="71"/>
      <c r="I32" s="71"/>
      <c r="J32" s="72"/>
      <c r="K32" s="71"/>
    </row>
    <row r="33" spans="1:11" s="49" customFormat="1" ht="27" customHeight="1">
      <c r="J33" s="73"/>
    </row>
    <row r="34" spans="1:11" s="49" customFormat="1" ht="15.75">
      <c r="A34" s="74"/>
      <c r="B34" s="74"/>
      <c r="C34" s="75"/>
      <c r="D34" s="74"/>
      <c r="E34" s="74"/>
      <c r="F34" s="74"/>
      <c r="G34" s="74"/>
      <c r="H34" s="74"/>
      <c r="I34" s="76"/>
      <c r="J34" s="77"/>
      <c r="K34" s="78"/>
    </row>
    <row r="35" spans="1:11" s="49" customFormat="1">
      <c r="J35" s="73"/>
    </row>
    <row r="36" spans="1:11" s="49" customFormat="1">
      <c r="J36" s="73"/>
    </row>
    <row r="37" spans="1:11" s="49" customFormat="1">
      <c r="C37" s="79"/>
      <c r="D37" s="80"/>
      <c r="J37" s="73"/>
    </row>
    <row r="38" spans="1:11" s="49" customFormat="1">
      <c r="J38" s="73"/>
    </row>
    <row r="39" spans="1:11" s="49" customFormat="1">
      <c r="J39" s="73"/>
    </row>
    <row r="40" spans="1:11" s="49" customFormat="1">
      <c r="J40" s="73"/>
    </row>
    <row r="41" spans="1:11" s="49" customFormat="1">
      <c r="J41" s="73"/>
    </row>
    <row r="42" spans="1:11" s="49" customFormat="1">
      <c r="J42" s="73"/>
    </row>
    <row r="43" spans="1:11" s="49" customFormat="1">
      <c r="J43" s="73"/>
    </row>
    <row r="44" spans="1:11" s="49" customFormat="1">
      <c r="J44" s="73"/>
    </row>
    <row r="45" spans="1:11" s="49" customFormat="1">
      <c r="J45" s="73"/>
    </row>
    <row r="46" spans="1:11" s="49" customFormat="1">
      <c r="J46" s="73"/>
    </row>
    <row r="47" spans="1:11" s="49" customFormat="1">
      <c r="J47" s="73"/>
    </row>
    <row r="48" spans="1:11" s="49" customFormat="1">
      <c r="J48" s="73"/>
    </row>
    <row r="49" spans="10:10" s="49" customFormat="1">
      <c r="J49" s="73"/>
    </row>
    <row r="50" spans="10:10" s="49" customFormat="1">
      <c r="J50" s="73"/>
    </row>
    <row r="51" spans="10:10" s="49" customFormat="1">
      <c r="J51" s="73"/>
    </row>
    <row r="52" spans="10:10" s="49" customFormat="1">
      <c r="J52" s="73"/>
    </row>
    <row r="53" spans="10:10" s="49" customFormat="1">
      <c r="J53" s="73"/>
    </row>
    <row r="54" spans="10:10" s="49" customFormat="1">
      <c r="J54" s="73"/>
    </row>
    <row r="55" spans="10:10" s="49" customFormat="1">
      <c r="J55" s="73"/>
    </row>
    <row r="56" spans="10:10" s="49" customFormat="1">
      <c r="J56" s="73"/>
    </row>
    <row r="57" spans="10:10" s="49" customFormat="1">
      <c r="J57" s="73"/>
    </row>
    <row r="58" spans="10:10" s="49" customFormat="1">
      <c r="J58" s="73"/>
    </row>
    <row r="59" spans="10:10" s="49" customFormat="1">
      <c r="J59" s="73"/>
    </row>
    <row r="60" spans="10:10" s="49" customFormat="1">
      <c r="J60" s="73"/>
    </row>
    <row r="61" spans="10:10" s="49" customFormat="1">
      <c r="J61" s="73"/>
    </row>
    <row r="62" spans="10:10" s="49" customFormat="1">
      <c r="J62" s="73"/>
    </row>
    <row r="63" spans="10:10" s="49" customFormat="1">
      <c r="J63" s="73"/>
    </row>
    <row r="64" spans="10:10" s="49" customFormat="1">
      <c r="J64" s="73"/>
    </row>
    <row r="65" spans="10:10" s="49" customFormat="1">
      <c r="J65" s="73"/>
    </row>
    <row r="66" spans="10:10" s="49" customFormat="1">
      <c r="J66" s="73"/>
    </row>
    <row r="67" spans="10:10" s="49" customFormat="1">
      <c r="J67" s="73"/>
    </row>
    <row r="68" spans="10:10" s="49" customFormat="1">
      <c r="J68" s="73"/>
    </row>
    <row r="69" spans="10:10" s="49" customFormat="1">
      <c r="J69" s="73"/>
    </row>
    <row r="70" spans="10:10" s="49" customFormat="1">
      <c r="J70" s="73"/>
    </row>
    <row r="71" spans="10:10" s="49" customFormat="1">
      <c r="J71" s="73"/>
    </row>
    <row r="72" spans="10:10" s="49" customFormat="1">
      <c r="J72" s="73"/>
    </row>
    <row r="73" spans="10:10" s="49" customFormat="1">
      <c r="J73" s="73"/>
    </row>
    <row r="74" spans="10:10" s="49" customFormat="1">
      <c r="J74" s="73"/>
    </row>
    <row r="75" spans="10:10" s="49" customFormat="1">
      <c r="J75" s="73"/>
    </row>
    <row r="76" spans="10:10" s="49" customFormat="1">
      <c r="J76" s="73"/>
    </row>
    <row r="77" spans="10:10" s="49" customFormat="1">
      <c r="J77" s="73"/>
    </row>
    <row r="78" spans="10:10" s="49" customFormat="1">
      <c r="J78" s="73"/>
    </row>
    <row r="79" spans="10:10" s="49" customFormat="1">
      <c r="J79" s="73"/>
    </row>
    <row r="80" spans="10:10" s="49" customFormat="1">
      <c r="J80" s="73"/>
    </row>
    <row r="81" spans="1:11" s="49" customFormat="1">
      <c r="J81" s="73"/>
    </row>
    <row r="82" spans="1:11" s="49" customFormat="1">
      <c r="J82" s="73"/>
    </row>
    <row r="83" spans="1:11" s="49" customFormat="1">
      <c r="J83" s="73"/>
    </row>
    <row r="84" spans="1:11" s="49" customFormat="1">
      <c r="J84" s="73"/>
    </row>
    <row r="85" spans="1:11" s="49" customFormat="1">
      <c r="J85" s="73"/>
    </row>
    <row r="86" spans="1:11" s="49" customFormat="1">
      <c r="J86" s="73"/>
    </row>
    <row r="87" spans="1:11" s="49" customFormat="1">
      <c r="J87" s="73"/>
    </row>
    <row r="88" spans="1:11" s="49" customFormat="1">
      <c r="J88" s="73"/>
    </row>
    <row r="89" spans="1:11" s="49" customFormat="1">
      <c r="J89" s="73"/>
    </row>
    <row r="90" spans="1:11" s="49" customFormat="1">
      <c r="J90" s="73"/>
    </row>
    <row r="91" spans="1:11" s="49" customFormat="1">
      <c r="J91" s="73"/>
    </row>
    <row r="92" spans="1:11">
      <c r="A92" s="49"/>
      <c r="B92" s="49"/>
      <c r="C92" s="49"/>
      <c r="D92" s="49"/>
      <c r="E92" s="49"/>
      <c r="F92" s="49"/>
      <c r="G92" s="49"/>
      <c r="H92" s="49"/>
      <c r="I92" s="49"/>
      <c r="J92" s="73"/>
      <c r="K92" s="49"/>
    </row>
  </sheetData>
  <mergeCells count="10">
    <mergeCell ref="A28:K28"/>
    <mergeCell ref="A29:K29"/>
    <mergeCell ref="A30:K30"/>
    <mergeCell ref="A31:K31"/>
    <mergeCell ref="A4:K6"/>
    <mergeCell ref="C8:D11"/>
    <mergeCell ref="E8:F11"/>
    <mergeCell ref="G8:H11"/>
    <mergeCell ref="K8:K12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1"/>
  <sheetViews>
    <sheetView showGridLines="0" zoomScaleNormal="100" zoomScaleSheetLayoutView="100" workbookViewId="0">
      <selection activeCell="P8" sqref="P8"/>
    </sheetView>
  </sheetViews>
  <sheetFormatPr baseColWidth="10" defaultRowHeight="12.75"/>
  <cols>
    <col min="1" max="1" width="3.7109375" style="81" customWidth="1"/>
    <col min="2" max="2" width="18.28515625" style="81" customWidth="1"/>
    <col min="3" max="4" width="9.42578125" style="81" customWidth="1"/>
    <col min="5" max="5" width="10" style="81" customWidth="1"/>
    <col min="6" max="6" width="9.85546875" style="81" customWidth="1"/>
    <col min="7" max="8" width="9.7109375" style="81" customWidth="1"/>
    <col min="9" max="9" width="11.85546875" style="81" customWidth="1"/>
    <col min="10" max="10" width="13.5703125" style="82" hidden="1" customWidth="1"/>
    <col min="11" max="11" width="12.28515625" style="81" customWidth="1"/>
    <col min="12" max="12" width="3" style="81" customWidth="1"/>
    <col min="13" max="14" width="10.5703125" style="81" customWidth="1"/>
    <col min="15" max="16384" width="11.42578125" style="81"/>
  </cols>
  <sheetData>
    <row r="1" spans="1:13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</row>
    <row r="2" spans="1:13" s="4" customFormat="1" ht="12.7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3" ht="18" customHeight="1">
      <c r="A3" s="83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3" s="11" customFormat="1" ht="45.75" customHeight="1">
      <c r="A4" s="504" t="s">
        <v>39</v>
      </c>
      <c r="B4" s="505"/>
      <c r="C4" s="505"/>
      <c r="D4" s="505"/>
      <c r="E4" s="505"/>
      <c r="F4" s="505"/>
      <c r="G4" s="505"/>
      <c r="H4" s="505"/>
      <c r="I4" s="505"/>
      <c r="J4" s="505"/>
      <c r="K4" s="505"/>
    </row>
    <row r="5" spans="1:13" s="11" customFormat="1" ht="27.75">
      <c r="A5" s="505"/>
      <c r="B5" s="505"/>
      <c r="C5" s="505"/>
      <c r="D5" s="505"/>
      <c r="E5" s="505"/>
      <c r="F5" s="505"/>
      <c r="G5" s="505"/>
      <c r="H5" s="505"/>
      <c r="I5" s="505"/>
      <c r="J5" s="505"/>
      <c r="K5" s="505"/>
    </row>
    <row r="6" spans="1:13" s="11" customFormat="1" ht="27.75">
      <c r="A6" s="505"/>
      <c r="B6" s="505"/>
      <c r="C6" s="505"/>
      <c r="D6" s="505"/>
      <c r="E6" s="505"/>
      <c r="F6" s="505"/>
      <c r="G6" s="505"/>
      <c r="H6" s="505"/>
      <c r="I6" s="505"/>
      <c r="J6" s="505"/>
      <c r="K6" s="505"/>
    </row>
    <row r="7" spans="1:13" s="11" customFormat="1" ht="24" customHeight="1">
      <c r="A7" s="84" t="s">
        <v>1</v>
      </c>
      <c r="B7" s="84"/>
      <c r="C7" s="84"/>
      <c r="D7" s="84"/>
      <c r="E7" s="84"/>
      <c r="F7" s="84"/>
      <c r="G7" s="84"/>
      <c r="H7" s="84"/>
      <c r="I7" s="84"/>
      <c r="J7" s="85"/>
      <c r="K7" s="84"/>
    </row>
    <row r="8" spans="1:13" s="20" customFormat="1" ht="16.5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L8" s="19"/>
    </row>
    <row r="9" spans="1:13" s="20" customFormat="1" ht="17.25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19"/>
    </row>
    <row r="10" spans="1:13" s="20" customFormat="1" ht="16.5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9"/>
    </row>
    <row r="11" spans="1:13" s="20" customFormat="1" ht="16.5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19"/>
    </row>
    <row r="12" spans="1:13" s="20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19"/>
    </row>
    <row r="13" spans="1:13" s="35" customFormat="1" ht="38.25" customHeight="1">
      <c r="A13" s="86" t="s">
        <v>19</v>
      </c>
      <c r="B13" s="87" t="s">
        <v>40</v>
      </c>
      <c r="C13" s="28">
        <v>50774</v>
      </c>
      <c r="D13" s="28">
        <v>39926</v>
      </c>
      <c r="E13" s="36">
        <v>86.750682357552648</v>
      </c>
      <c r="F13" s="36">
        <v>68.216168586434932</v>
      </c>
      <c r="G13" s="28">
        <v>991</v>
      </c>
      <c r="H13" s="28">
        <v>418</v>
      </c>
      <c r="I13" s="36">
        <v>812</v>
      </c>
      <c r="J13" s="88">
        <v>302.10000000000002</v>
      </c>
      <c r="K13" s="89">
        <v>228261.72039067562</v>
      </c>
      <c r="L13" s="34"/>
      <c r="M13" s="90"/>
    </row>
    <row r="14" spans="1:13" s="35" customFormat="1" ht="38.25" customHeight="1">
      <c r="A14" s="86">
        <v>2</v>
      </c>
      <c r="B14" s="87" t="s">
        <v>41</v>
      </c>
      <c r="C14" s="28">
        <v>1178</v>
      </c>
      <c r="D14" s="28">
        <v>758</v>
      </c>
      <c r="E14" s="36">
        <v>49.700002770565142</v>
      </c>
      <c r="F14" s="36">
        <v>31.980137606187082</v>
      </c>
      <c r="G14" s="28">
        <v>41</v>
      </c>
      <c r="H14" s="28">
        <v>29</v>
      </c>
      <c r="I14" s="36">
        <v>18.5</v>
      </c>
      <c r="J14" s="88">
        <v>6.8</v>
      </c>
      <c r="K14" s="89">
        <v>9717.9069029357306</v>
      </c>
      <c r="L14" s="34"/>
      <c r="M14" s="90"/>
    </row>
    <row r="15" spans="1:13" s="35" customFormat="1" ht="38.25" customHeight="1">
      <c r="A15" s="86">
        <v>3</v>
      </c>
      <c r="B15" s="87" t="s">
        <v>42</v>
      </c>
      <c r="C15" s="28">
        <v>756</v>
      </c>
      <c r="D15" s="28">
        <v>682</v>
      </c>
      <c r="E15" s="36">
        <v>24.764978403729099</v>
      </c>
      <c r="F15" s="36">
        <v>22.340893216062494</v>
      </c>
      <c r="G15" s="28">
        <v>64</v>
      </c>
      <c r="H15" s="28">
        <v>9</v>
      </c>
      <c r="I15" s="36">
        <v>26.4</v>
      </c>
      <c r="J15" s="88">
        <v>5.8</v>
      </c>
      <c r="K15" s="89">
        <v>14042.410791993037</v>
      </c>
      <c r="L15" s="34"/>
      <c r="M15" s="90"/>
    </row>
    <row r="16" spans="1:13" s="35" customFormat="1" ht="38.25" customHeight="1">
      <c r="A16" s="86">
        <v>4</v>
      </c>
      <c r="B16" s="87" t="s">
        <v>43</v>
      </c>
      <c r="C16" s="28">
        <v>9087</v>
      </c>
      <c r="D16" s="28">
        <v>5846</v>
      </c>
      <c r="E16" s="36">
        <v>67.84491381750243</v>
      </c>
      <c r="F16" s="36">
        <v>43.647118540455509</v>
      </c>
      <c r="G16" s="28">
        <v>178</v>
      </c>
      <c r="H16" s="28">
        <v>62</v>
      </c>
      <c r="I16" s="36">
        <v>127.5</v>
      </c>
      <c r="J16" s="88">
        <v>42.3</v>
      </c>
      <c r="K16" s="89">
        <v>54914.507077446717</v>
      </c>
      <c r="L16" s="34"/>
      <c r="M16" s="90"/>
    </row>
    <row r="17" spans="1:15" s="35" customFormat="1" ht="38.25" customHeight="1">
      <c r="A17" s="86">
        <v>5</v>
      </c>
      <c r="B17" s="87" t="s">
        <v>44</v>
      </c>
      <c r="C17" s="28">
        <v>3277</v>
      </c>
      <c r="D17" s="28">
        <v>1180</v>
      </c>
      <c r="E17" s="36">
        <v>85.656550351842654</v>
      </c>
      <c r="F17" s="36">
        <v>30.843676965265281</v>
      </c>
      <c r="G17" s="28">
        <v>27</v>
      </c>
      <c r="H17" s="28">
        <v>16</v>
      </c>
      <c r="I17" s="36">
        <v>45</v>
      </c>
      <c r="J17" s="88">
        <v>8.3000000000000007</v>
      </c>
      <c r="K17" s="89">
        <v>17215.846236425947</v>
      </c>
      <c r="L17" s="34"/>
      <c r="M17" s="90"/>
    </row>
    <row r="18" spans="1:15" s="35" customFormat="1" ht="38.25" customHeight="1">
      <c r="A18" s="86">
        <v>6</v>
      </c>
      <c r="B18" s="87" t="s">
        <v>45</v>
      </c>
      <c r="C18" s="28">
        <v>7152</v>
      </c>
      <c r="D18" s="28">
        <v>4872</v>
      </c>
      <c r="E18" s="36" t="s">
        <v>22</v>
      </c>
      <c r="F18" s="36">
        <v>91.505650154821666</v>
      </c>
      <c r="G18" s="28">
        <v>57</v>
      </c>
      <c r="H18" s="28">
        <v>33</v>
      </c>
      <c r="I18" s="36">
        <v>82.3</v>
      </c>
      <c r="J18" s="88">
        <v>29.4</v>
      </c>
      <c r="K18" s="89">
        <v>21297.045556233476</v>
      </c>
      <c r="L18" s="34"/>
      <c r="M18" s="90"/>
    </row>
    <row r="19" spans="1:15" s="35" customFormat="1" ht="38.25" customHeight="1">
      <c r="A19" s="86">
        <v>7</v>
      </c>
      <c r="B19" s="87" t="s">
        <v>46</v>
      </c>
      <c r="C19" s="28">
        <v>984</v>
      </c>
      <c r="D19" s="28">
        <v>0</v>
      </c>
      <c r="E19" s="36" t="s">
        <v>22</v>
      </c>
      <c r="F19" s="36">
        <v>0</v>
      </c>
      <c r="G19" s="28">
        <v>3</v>
      </c>
      <c r="H19" s="28">
        <v>0</v>
      </c>
      <c r="I19" s="36">
        <v>13.1</v>
      </c>
      <c r="J19" s="88">
        <v>3.4</v>
      </c>
      <c r="K19" s="89">
        <v>1277.4156755108263</v>
      </c>
      <c r="L19" s="34"/>
    </row>
    <row r="20" spans="1:15" s="35" customFormat="1" ht="38.25" customHeight="1">
      <c r="A20" s="86" t="s">
        <v>47</v>
      </c>
      <c r="B20" s="87" t="s">
        <v>48</v>
      </c>
      <c r="C20" s="28">
        <v>376</v>
      </c>
      <c r="D20" s="28">
        <v>0</v>
      </c>
      <c r="E20" s="36">
        <v>5.0399610853481036</v>
      </c>
      <c r="F20" s="36">
        <v>0</v>
      </c>
      <c r="G20" s="28">
        <v>10</v>
      </c>
      <c r="H20" s="28">
        <v>0</v>
      </c>
      <c r="I20" s="36">
        <v>5.8</v>
      </c>
      <c r="J20" s="88">
        <v>1.1000000000000001</v>
      </c>
      <c r="K20" s="89">
        <v>28349.425239685446</v>
      </c>
      <c r="L20" s="34"/>
      <c r="M20" s="90"/>
    </row>
    <row r="21" spans="1:15" s="35" customFormat="1" ht="38.25" customHeight="1">
      <c r="A21" s="86">
        <v>9</v>
      </c>
      <c r="B21" s="87" t="s">
        <v>49</v>
      </c>
      <c r="C21" s="28">
        <v>453</v>
      </c>
      <c r="D21" s="28">
        <v>0</v>
      </c>
      <c r="E21" s="36" t="s">
        <v>22</v>
      </c>
      <c r="F21" s="36">
        <v>0</v>
      </c>
      <c r="G21" s="28">
        <v>0</v>
      </c>
      <c r="H21" s="28">
        <v>0</v>
      </c>
      <c r="I21" s="36">
        <v>8.5</v>
      </c>
      <c r="J21" s="88">
        <v>1.1000000000000001</v>
      </c>
      <c r="K21" s="89">
        <v>1483</v>
      </c>
      <c r="L21" s="34"/>
      <c r="M21" s="90"/>
    </row>
    <row r="22" spans="1:15" s="35" customFormat="1" ht="38.25" customHeight="1">
      <c r="A22" s="86">
        <v>10</v>
      </c>
      <c r="B22" s="87" t="s">
        <v>50</v>
      </c>
      <c r="C22" s="28">
        <v>2089</v>
      </c>
      <c r="D22" s="28">
        <v>0</v>
      </c>
      <c r="E22" s="36" t="s">
        <v>22</v>
      </c>
      <c r="F22" s="36">
        <v>0</v>
      </c>
      <c r="G22" s="28">
        <v>16</v>
      </c>
      <c r="H22" s="28">
        <v>0</v>
      </c>
      <c r="I22" s="36">
        <v>31</v>
      </c>
      <c r="J22" s="88">
        <v>7.8</v>
      </c>
      <c r="K22" s="89">
        <v>3177.2854990793953</v>
      </c>
      <c r="L22" s="34"/>
      <c r="M22" s="90"/>
    </row>
    <row r="23" spans="1:15" s="35" customFormat="1" ht="6" customHeight="1">
      <c r="A23" s="91"/>
      <c r="B23" s="92"/>
      <c r="C23" s="40"/>
      <c r="D23" s="40"/>
      <c r="E23" s="93"/>
      <c r="F23" s="94"/>
      <c r="G23" s="40"/>
      <c r="H23" s="40"/>
      <c r="I23" s="93"/>
      <c r="J23" s="95"/>
      <c r="K23" s="96"/>
      <c r="L23" s="97"/>
      <c r="M23" s="58"/>
      <c r="N23" s="58"/>
    </row>
    <row r="24" spans="1:15" s="58" customFormat="1" ht="38.25" customHeight="1">
      <c r="A24" s="50"/>
      <c r="B24" s="51" t="s">
        <v>33</v>
      </c>
      <c r="C24" s="52">
        <f>SUM(C13:C22)</f>
        <v>76126</v>
      </c>
      <c r="D24" s="52">
        <f>SUM(D13:D22)</f>
        <v>53264</v>
      </c>
      <c r="E24" s="98">
        <v>80.188222408099961</v>
      </c>
      <c r="F24" s="99">
        <v>56.106264329467415</v>
      </c>
      <c r="G24" s="52">
        <f t="shared" ref="G24:K24" si="0">SUM(G13:G22)</f>
        <v>1387</v>
      </c>
      <c r="H24" s="52">
        <f t="shared" si="0"/>
        <v>567</v>
      </c>
      <c r="I24" s="99">
        <f t="shared" si="0"/>
        <v>1170.0999999999999</v>
      </c>
      <c r="J24" s="100">
        <f t="shared" si="0"/>
        <v>408.10000000000008</v>
      </c>
      <c r="K24" s="101">
        <f t="shared" si="0"/>
        <v>379736.56336998619</v>
      </c>
      <c r="L24" s="102"/>
      <c r="M24" s="103"/>
      <c r="N24" s="103"/>
      <c r="O24" s="35"/>
    </row>
    <row r="25" spans="1:15" s="68" customFormat="1" ht="6" customHeight="1">
      <c r="A25" s="104"/>
      <c r="B25" s="105"/>
      <c r="C25" s="106" t="s">
        <v>1</v>
      </c>
      <c r="D25" s="107"/>
      <c r="E25" s="108"/>
      <c r="F25" s="109"/>
      <c r="G25" s="107"/>
      <c r="H25" s="107"/>
      <c r="I25" s="110"/>
      <c r="J25" s="111"/>
      <c r="K25" s="107"/>
    </row>
    <row r="26" spans="1:15" s="112" customFormat="1" ht="21" customHeight="1">
      <c r="A26" s="484" t="s">
        <v>51</v>
      </c>
      <c r="B26" s="484"/>
      <c r="C26" s="484"/>
      <c r="D26" s="484"/>
      <c r="E26" s="484"/>
      <c r="F26" s="484"/>
      <c r="G26" s="484"/>
      <c r="H26" s="484"/>
      <c r="I26" s="484"/>
      <c r="J26" s="484"/>
      <c r="K26" s="484"/>
      <c r="O26" s="113"/>
    </row>
    <row r="27" spans="1:15" s="112" customFormat="1" ht="14.25" customHeight="1">
      <c r="A27" s="484" t="s">
        <v>52</v>
      </c>
      <c r="B27" s="484"/>
      <c r="C27" s="484"/>
      <c r="D27" s="484"/>
      <c r="E27" s="484"/>
      <c r="F27" s="484"/>
      <c r="G27" s="484"/>
      <c r="H27" s="484"/>
      <c r="I27" s="484"/>
      <c r="J27" s="484"/>
      <c r="K27" s="484"/>
      <c r="O27" s="113"/>
    </row>
    <row r="28" spans="1:15" s="69" customFormat="1" ht="23.25" customHeight="1">
      <c r="A28" s="502" t="s">
        <v>53</v>
      </c>
      <c r="B28" s="503"/>
      <c r="C28" s="503"/>
      <c r="D28" s="503"/>
      <c r="E28" s="503"/>
      <c r="F28" s="503"/>
      <c r="G28" s="503"/>
      <c r="H28" s="503"/>
      <c r="I28" s="503"/>
      <c r="J28" s="503"/>
      <c r="K28" s="503"/>
      <c r="O28" s="113"/>
    </row>
    <row r="29" spans="1:15" s="70" customFormat="1" ht="22.5" customHeight="1">
      <c r="A29" s="487" t="s">
        <v>37</v>
      </c>
      <c r="B29" s="488"/>
      <c r="C29" s="488"/>
      <c r="D29" s="488"/>
      <c r="E29" s="488"/>
      <c r="F29" s="488"/>
      <c r="G29" s="488"/>
      <c r="H29" s="488"/>
      <c r="I29" s="488"/>
      <c r="J29" s="488"/>
      <c r="K29" s="488"/>
    </row>
    <row r="30" spans="1:15" s="112" customFormat="1" ht="17.25" customHeight="1">
      <c r="A30" s="489" t="s">
        <v>38</v>
      </c>
      <c r="B30" s="488"/>
      <c r="C30" s="488"/>
      <c r="D30" s="488"/>
      <c r="E30" s="488"/>
      <c r="F30" s="488"/>
      <c r="G30" s="488"/>
      <c r="H30" s="488"/>
      <c r="I30" s="488"/>
      <c r="J30" s="488"/>
      <c r="K30" s="488"/>
      <c r="M30" s="114"/>
      <c r="N30" s="114"/>
      <c r="O30" s="115"/>
    </row>
    <row r="31" spans="1:15" s="49" customFormat="1" ht="6" customHeight="1">
      <c r="A31" s="116" t="s">
        <v>1</v>
      </c>
      <c r="B31" s="116" t="s">
        <v>1</v>
      </c>
      <c r="C31" s="116" t="s">
        <v>1</v>
      </c>
      <c r="I31" s="117"/>
      <c r="J31" s="73"/>
      <c r="O31" s="68"/>
    </row>
    <row r="32" spans="1:15" s="49" customFormat="1" ht="5.2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9"/>
      <c r="K32" s="118"/>
      <c r="O32" s="68"/>
    </row>
    <row r="33" spans="1:15" s="49" customFormat="1" ht="3.75" customHeight="1">
      <c r="A33" s="60" t="s">
        <v>1</v>
      </c>
      <c r="B33" s="60"/>
      <c r="C33" s="60"/>
      <c r="D33" s="60"/>
      <c r="E33" s="71"/>
      <c r="F33" s="71"/>
      <c r="G33" s="71"/>
      <c r="H33" s="71"/>
      <c r="I33" s="120"/>
      <c r="J33" s="72"/>
      <c r="K33" s="71"/>
      <c r="O33" s="68"/>
    </row>
    <row r="34" spans="1:15" s="49" customFormat="1">
      <c r="I34" s="117"/>
      <c r="J34" s="73"/>
      <c r="O34" s="68"/>
    </row>
    <row r="35" spans="1:15" s="49" customFormat="1" ht="15.75">
      <c r="A35" s="74"/>
      <c r="B35" s="74"/>
      <c r="C35" s="75"/>
      <c r="D35" s="75"/>
      <c r="E35" s="74"/>
      <c r="F35" s="74"/>
      <c r="G35" s="74"/>
      <c r="H35" s="74"/>
      <c r="I35" s="121"/>
      <c r="J35" s="122"/>
      <c r="K35" s="74"/>
      <c r="O35" s="68"/>
    </row>
    <row r="36" spans="1:15" s="49" customFormat="1">
      <c r="J36" s="73"/>
    </row>
    <row r="37" spans="1:15" s="49" customFormat="1">
      <c r="J37" s="73"/>
    </row>
    <row r="38" spans="1:15" s="49" customFormat="1">
      <c r="J38" s="73"/>
    </row>
    <row r="39" spans="1:15" s="49" customFormat="1">
      <c r="J39" s="73"/>
    </row>
    <row r="40" spans="1:15" s="49" customFormat="1">
      <c r="J40" s="73"/>
    </row>
    <row r="41" spans="1:15" s="49" customFormat="1">
      <c r="J41" s="73"/>
    </row>
  </sheetData>
  <mergeCells count="10">
    <mergeCell ref="A27:K27"/>
    <mergeCell ref="A28:K28"/>
    <mergeCell ref="A29:K29"/>
    <mergeCell ref="A30:K30"/>
    <mergeCell ref="A4:K6"/>
    <mergeCell ref="C8:D11"/>
    <mergeCell ref="E8:F11"/>
    <mergeCell ref="G8:H11"/>
    <mergeCell ref="K8:K12"/>
    <mergeCell ref="A26:K26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26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6"/>
  <sheetViews>
    <sheetView showGridLines="0" zoomScaleNormal="100" zoomScaleSheetLayoutView="100" workbookViewId="0">
      <selection activeCell="K23" sqref="K23"/>
    </sheetView>
  </sheetViews>
  <sheetFormatPr baseColWidth="10" defaultRowHeight="12.75"/>
  <cols>
    <col min="1" max="1" width="4.28515625" style="81" customWidth="1"/>
    <col min="2" max="2" width="19.5703125" style="81" customWidth="1"/>
    <col min="3" max="7" width="9.7109375" style="81" customWidth="1"/>
    <col min="8" max="8" width="9" style="81" customWidth="1"/>
    <col min="9" max="9" width="11.85546875" style="81" customWidth="1"/>
    <col min="10" max="10" width="13.5703125" style="82" hidden="1" customWidth="1"/>
    <col min="11" max="11" width="11.7109375" style="81" customWidth="1"/>
    <col min="12" max="12" width="6.5703125" style="81" bestFit="1" customWidth="1"/>
    <col min="13" max="16384" width="11.42578125" style="81"/>
  </cols>
  <sheetData>
    <row r="1" spans="1:12" s="4" customFormat="1">
      <c r="J1" s="123"/>
    </row>
    <row r="2" spans="1:12" ht="18.7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2" ht="10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2" ht="11.25" customHeight="1">
      <c r="A4" s="5"/>
      <c r="B4" s="2"/>
      <c r="C4" s="2"/>
      <c r="D4" s="2"/>
      <c r="E4" s="2"/>
      <c r="F4" s="2"/>
      <c r="G4" s="2"/>
      <c r="H4" s="2"/>
      <c r="I4" s="2"/>
      <c r="J4" s="3"/>
      <c r="K4" s="2"/>
    </row>
    <row r="5" spans="1:12" s="11" customFormat="1" ht="50.25" customHeight="1">
      <c r="A5" s="504" t="s">
        <v>54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</row>
    <row r="6" spans="1:12" s="11" customFormat="1" ht="27.75">
      <c r="A6" s="505"/>
      <c r="B6" s="505"/>
      <c r="C6" s="505"/>
      <c r="D6" s="505"/>
      <c r="E6" s="505"/>
      <c r="F6" s="505"/>
      <c r="G6" s="505"/>
      <c r="H6" s="505"/>
      <c r="I6" s="505"/>
      <c r="J6" s="505"/>
      <c r="K6" s="505"/>
    </row>
    <row r="7" spans="1:12" s="11" customFormat="1" ht="31.5" customHeight="1">
      <c r="A7" s="505"/>
      <c r="B7" s="505"/>
      <c r="C7" s="505"/>
      <c r="D7" s="505"/>
      <c r="E7" s="505"/>
      <c r="F7" s="505"/>
      <c r="G7" s="505"/>
      <c r="H7" s="505"/>
      <c r="I7" s="505"/>
      <c r="J7" s="505"/>
      <c r="K7" s="505"/>
    </row>
    <row r="8" spans="1:12" s="128" customFormat="1" ht="24" customHeight="1">
      <c r="A8" s="124" t="s">
        <v>1</v>
      </c>
      <c r="B8" s="124"/>
      <c r="C8" s="13"/>
      <c r="D8" s="13"/>
      <c r="E8" s="125"/>
      <c r="F8" s="125"/>
      <c r="G8" s="125"/>
      <c r="H8" s="125"/>
      <c r="I8" s="125"/>
      <c r="J8" s="126"/>
      <c r="K8" s="125"/>
      <c r="L8" s="127"/>
    </row>
    <row r="9" spans="1:12" s="19" customFormat="1" ht="20.100000000000001" customHeight="1">
      <c r="A9" s="16"/>
      <c r="B9" s="16"/>
      <c r="C9" s="492" t="s">
        <v>2</v>
      </c>
      <c r="D9" s="493"/>
      <c r="E9" s="492" t="s">
        <v>3</v>
      </c>
      <c r="F9" s="493"/>
      <c r="G9" s="492" t="s">
        <v>4</v>
      </c>
      <c r="H9" s="493"/>
      <c r="I9" s="17"/>
      <c r="J9" s="18" t="s">
        <v>5</v>
      </c>
      <c r="K9" s="498" t="s">
        <v>6</v>
      </c>
    </row>
    <row r="10" spans="1:12" s="19" customFormat="1" ht="20.100000000000001" customHeight="1">
      <c r="A10" s="21" t="s">
        <v>1</v>
      </c>
      <c r="B10" s="22"/>
      <c r="C10" s="494"/>
      <c r="D10" s="495"/>
      <c r="E10" s="494"/>
      <c r="F10" s="495"/>
      <c r="G10" s="494"/>
      <c r="H10" s="495"/>
      <c r="I10" s="23" t="s">
        <v>7</v>
      </c>
      <c r="J10" s="24" t="s">
        <v>8</v>
      </c>
      <c r="K10" s="499"/>
    </row>
    <row r="11" spans="1:12" s="19" customFormat="1" ht="20.100000000000001" customHeight="1">
      <c r="A11" s="23" t="s">
        <v>9</v>
      </c>
      <c r="B11" s="23" t="s">
        <v>10</v>
      </c>
      <c r="C11" s="494"/>
      <c r="D11" s="495"/>
      <c r="E11" s="494"/>
      <c r="F11" s="495"/>
      <c r="G11" s="494"/>
      <c r="H11" s="495"/>
      <c r="I11" s="23" t="s">
        <v>11</v>
      </c>
      <c r="J11" s="24" t="s">
        <v>12</v>
      </c>
      <c r="K11" s="499"/>
    </row>
    <row r="12" spans="1:12" s="19" customFormat="1" ht="20.100000000000001" customHeight="1">
      <c r="A12" s="22"/>
      <c r="B12" s="22"/>
      <c r="C12" s="496"/>
      <c r="D12" s="497"/>
      <c r="E12" s="496"/>
      <c r="F12" s="497"/>
      <c r="G12" s="496"/>
      <c r="H12" s="497"/>
      <c r="I12" s="23" t="s">
        <v>13</v>
      </c>
      <c r="J12" s="24" t="s">
        <v>14</v>
      </c>
      <c r="K12" s="499"/>
    </row>
    <row r="13" spans="1:12" s="130" customFormat="1" ht="24.75" customHeight="1">
      <c r="A13" s="22"/>
      <c r="B13" s="22"/>
      <c r="C13" s="17" t="s">
        <v>15</v>
      </c>
      <c r="D13" s="17" t="s">
        <v>16</v>
      </c>
      <c r="E13" s="17" t="s">
        <v>15</v>
      </c>
      <c r="F13" s="17" t="s">
        <v>16</v>
      </c>
      <c r="G13" s="17" t="s">
        <v>15</v>
      </c>
      <c r="H13" s="17" t="s">
        <v>16</v>
      </c>
      <c r="I13" s="25" t="s">
        <v>17</v>
      </c>
      <c r="J13" s="24" t="s">
        <v>18</v>
      </c>
      <c r="K13" s="500"/>
      <c r="L13" s="129"/>
    </row>
    <row r="14" spans="1:12" s="35" customFormat="1" ht="45" customHeight="1">
      <c r="A14" s="131" t="s">
        <v>19</v>
      </c>
      <c r="B14" s="87" t="s">
        <v>55</v>
      </c>
      <c r="C14" s="89">
        <v>13948</v>
      </c>
      <c r="D14" s="89">
        <v>11302</v>
      </c>
      <c r="E14" s="36" t="s">
        <v>22</v>
      </c>
      <c r="F14" s="36">
        <v>92.878382888395421</v>
      </c>
      <c r="G14" s="89">
        <v>114</v>
      </c>
      <c r="H14" s="89">
        <v>37</v>
      </c>
      <c r="I14" s="132">
        <v>244.3</v>
      </c>
      <c r="J14" s="133">
        <v>91.1</v>
      </c>
      <c r="K14" s="89">
        <v>49891.264855118039</v>
      </c>
      <c r="L14" s="34"/>
    </row>
    <row r="15" spans="1:12" s="35" customFormat="1" ht="45" customHeight="1">
      <c r="A15" s="131">
        <v>2</v>
      </c>
      <c r="B15" s="87" t="s">
        <v>56</v>
      </c>
      <c r="C15" s="89">
        <v>4270</v>
      </c>
      <c r="D15" s="89">
        <v>2724</v>
      </c>
      <c r="E15" s="36">
        <v>63.755183180107821</v>
      </c>
      <c r="F15" s="36">
        <v>40.671924820284239</v>
      </c>
      <c r="G15" s="89">
        <v>32</v>
      </c>
      <c r="H15" s="89">
        <v>28</v>
      </c>
      <c r="I15" s="132">
        <v>58.6</v>
      </c>
      <c r="J15" s="133">
        <v>25.7</v>
      </c>
      <c r="K15" s="89">
        <v>28129.477644722017</v>
      </c>
      <c r="L15" s="34"/>
    </row>
    <row r="16" spans="1:12" s="35" customFormat="1" ht="45" customHeight="1">
      <c r="A16" s="131">
        <v>3</v>
      </c>
      <c r="B16" s="87" t="s">
        <v>57</v>
      </c>
      <c r="C16" s="89">
        <v>3258</v>
      </c>
      <c r="D16" s="89">
        <v>2172</v>
      </c>
      <c r="E16" s="36">
        <v>51.6537091093086</v>
      </c>
      <c r="F16" s="36">
        <v>34.435806072872396</v>
      </c>
      <c r="G16" s="89">
        <v>5</v>
      </c>
      <c r="H16" s="89">
        <v>7</v>
      </c>
      <c r="I16" s="132">
        <v>46.7</v>
      </c>
      <c r="J16" s="133">
        <v>15.3</v>
      </c>
      <c r="K16" s="89">
        <v>27121.769649404217</v>
      </c>
      <c r="L16" s="34"/>
    </row>
    <row r="17" spans="1:12" s="35" customFormat="1" ht="45" customHeight="1">
      <c r="A17" s="131" t="s">
        <v>58</v>
      </c>
      <c r="B17" s="87" t="s">
        <v>59</v>
      </c>
      <c r="C17" s="89">
        <v>3752</v>
      </c>
      <c r="D17" s="89">
        <v>2826</v>
      </c>
      <c r="E17" s="36">
        <v>37.046069882247949</v>
      </c>
      <c r="F17" s="36">
        <v>27.903036643718742</v>
      </c>
      <c r="G17" s="89">
        <v>26</v>
      </c>
      <c r="H17" s="89">
        <v>9</v>
      </c>
      <c r="I17" s="132">
        <v>54.6</v>
      </c>
      <c r="J17" s="133">
        <v>19.8</v>
      </c>
      <c r="K17" s="89">
        <v>45575.684691159688</v>
      </c>
      <c r="L17" s="34"/>
    </row>
    <row r="18" spans="1:12" s="35" customFormat="1" ht="45" customHeight="1">
      <c r="A18" s="131">
        <v>5</v>
      </c>
      <c r="B18" s="87" t="s">
        <v>60</v>
      </c>
      <c r="C18" s="89">
        <v>2803</v>
      </c>
      <c r="D18" s="89">
        <v>1830</v>
      </c>
      <c r="E18" s="36">
        <v>85.833524411813528</v>
      </c>
      <c r="F18" s="36">
        <v>56.038298135433031</v>
      </c>
      <c r="G18" s="89">
        <v>56</v>
      </c>
      <c r="H18" s="89">
        <v>7</v>
      </c>
      <c r="I18" s="132">
        <v>46.8</v>
      </c>
      <c r="J18" s="133">
        <v>15.6</v>
      </c>
      <c r="K18" s="89">
        <v>14695.307091763745</v>
      </c>
      <c r="L18" s="34"/>
    </row>
    <row r="19" spans="1:12" s="35" customFormat="1" ht="45" customHeight="1">
      <c r="A19" s="131">
        <v>6</v>
      </c>
      <c r="B19" s="87" t="s">
        <v>61</v>
      </c>
      <c r="C19" s="89">
        <v>2023</v>
      </c>
      <c r="D19" s="89">
        <v>1114</v>
      </c>
      <c r="E19" s="36">
        <v>24.158318431071343</v>
      </c>
      <c r="F19" s="36">
        <v>13.303196605147541</v>
      </c>
      <c r="G19" s="89">
        <v>82</v>
      </c>
      <c r="H19" s="89">
        <v>1</v>
      </c>
      <c r="I19" s="132">
        <v>31.8</v>
      </c>
      <c r="J19" s="133">
        <v>11.2</v>
      </c>
      <c r="K19" s="89">
        <v>39357.457875756409</v>
      </c>
      <c r="L19" s="34"/>
    </row>
    <row r="20" spans="1:12" s="35" customFormat="1" ht="45" customHeight="1">
      <c r="A20" s="131">
        <v>7</v>
      </c>
      <c r="B20" s="87" t="s">
        <v>62</v>
      </c>
      <c r="C20" s="89">
        <v>840</v>
      </c>
      <c r="D20" s="89">
        <v>362</v>
      </c>
      <c r="E20" s="36">
        <v>44.751234947662475</v>
      </c>
      <c r="F20" s="36">
        <v>19.285651251254546</v>
      </c>
      <c r="G20" s="89">
        <v>10</v>
      </c>
      <c r="H20" s="89">
        <v>4</v>
      </c>
      <c r="I20" s="132">
        <v>12.6</v>
      </c>
      <c r="J20" s="133">
        <v>3.8</v>
      </c>
      <c r="K20" s="89">
        <v>8822.1029087069219</v>
      </c>
      <c r="L20" s="34"/>
    </row>
    <row r="21" spans="1:12" s="35" customFormat="1" ht="45" customHeight="1">
      <c r="A21" s="131">
        <v>8</v>
      </c>
      <c r="B21" s="87" t="s">
        <v>63</v>
      </c>
      <c r="C21" s="89">
        <v>5210</v>
      </c>
      <c r="D21" s="89">
        <v>5223</v>
      </c>
      <c r="E21" s="36">
        <v>50.431868950111692</v>
      </c>
      <c r="F21" s="36">
        <v>50.557706626954577</v>
      </c>
      <c r="G21" s="89">
        <v>170</v>
      </c>
      <c r="H21" s="89">
        <v>167</v>
      </c>
      <c r="I21" s="132">
        <v>80.099999999999994</v>
      </c>
      <c r="J21" s="133">
        <v>24.9</v>
      </c>
      <c r="K21" s="89">
        <v>40290</v>
      </c>
      <c r="L21" s="34"/>
    </row>
    <row r="22" spans="1:12" s="139" customFormat="1" ht="5.25" customHeight="1">
      <c r="A22" s="134"/>
      <c r="B22" s="39"/>
      <c r="C22" s="135"/>
      <c r="D22" s="135"/>
      <c r="E22" s="136" t="s">
        <v>1</v>
      </c>
      <c r="F22" s="136" t="s">
        <v>1</v>
      </c>
      <c r="G22" s="135"/>
      <c r="H22" s="135"/>
      <c r="I22" s="137"/>
      <c r="J22" s="138"/>
      <c r="K22" s="135"/>
    </row>
    <row r="23" spans="1:12" s="148" customFormat="1" ht="33" customHeight="1">
      <c r="A23" s="140"/>
      <c r="B23" s="141" t="s">
        <v>64</v>
      </c>
      <c r="C23" s="142">
        <f>SUM(C14:C21)</f>
        <v>36104</v>
      </c>
      <c r="D23" s="142">
        <f>SUM(D14:D21)</f>
        <v>27553</v>
      </c>
      <c r="E23" s="143">
        <v>62.571168414603505</v>
      </c>
      <c r="F23" s="144">
        <v>47.75158994370625</v>
      </c>
      <c r="G23" s="142">
        <f t="shared" ref="G23:K23" si="0">SUM(G14:G21)</f>
        <v>495</v>
      </c>
      <c r="H23" s="142">
        <f t="shared" si="0"/>
        <v>260</v>
      </c>
      <c r="I23" s="145">
        <f t="shared" si="0"/>
        <v>575.50000000000011</v>
      </c>
      <c r="J23" s="146">
        <f t="shared" si="0"/>
        <v>207.4</v>
      </c>
      <c r="K23" s="147">
        <f t="shared" si="0"/>
        <v>253883.06471663102</v>
      </c>
      <c r="L23" s="102"/>
    </row>
    <row r="24" spans="1:12" s="139" customFormat="1" ht="21.75" customHeight="1">
      <c r="A24" s="149"/>
      <c r="B24" s="150"/>
      <c r="C24" s="151"/>
      <c r="D24" s="151"/>
      <c r="E24" s="152"/>
      <c r="F24" s="152"/>
      <c r="G24" s="151"/>
      <c r="H24" s="151"/>
      <c r="I24" s="152"/>
      <c r="J24" s="153"/>
      <c r="K24" s="154"/>
      <c r="L24" s="35"/>
    </row>
    <row r="25" spans="1:12" s="155" customFormat="1" ht="20.25" customHeight="1">
      <c r="A25" s="484" t="s">
        <v>34</v>
      </c>
      <c r="B25" s="484"/>
      <c r="C25" s="484"/>
      <c r="D25" s="484"/>
      <c r="E25" s="484"/>
      <c r="F25" s="484"/>
      <c r="G25" s="484"/>
      <c r="H25" s="484"/>
      <c r="I25" s="484"/>
      <c r="J25" s="484"/>
      <c r="K25" s="484"/>
    </row>
    <row r="26" spans="1:12" s="155" customFormat="1" ht="15" customHeight="1">
      <c r="A26" s="484" t="s">
        <v>52</v>
      </c>
      <c r="B26" s="484"/>
      <c r="C26" s="484"/>
      <c r="D26" s="484"/>
      <c r="E26" s="484"/>
      <c r="F26" s="484"/>
      <c r="G26" s="484"/>
      <c r="H26" s="484"/>
      <c r="I26" s="484"/>
      <c r="J26" s="484"/>
      <c r="K26" s="484"/>
    </row>
    <row r="27" spans="1:12" s="70" customFormat="1" ht="22.5" customHeight="1">
      <c r="A27" s="487" t="s">
        <v>37</v>
      </c>
      <c r="B27" s="488"/>
      <c r="C27" s="488"/>
      <c r="D27" s="488"/>
      <c r="E27" s="488"/>
      <c r="F27" s="488"/>
      <c r="G27" s="488"/>
      <c r="H27" s="488"/>
      <c r="I27" s="488"/>
      <c r="J27" s="488"/>
      <c r="K27" s="488"/>
    </row>
    <row r="28" spans="1:12" s="49" customFormat="1" ht="18.75" customHeight="1">
      <c r="A28" s="506" t="s">
        <v>65</v>
      </c>
      <c r="B28" s="507"/>
      <c r="C28" s="507"/>
      <c r="D28" s="507"/>
      <c r="E28" s="507"/>
      <c r="F28" s="507"/>
      <c r="G28" s="507"/>
      <c r="H28" s="507"/>
      <c r="I28" s="507"/>
      <c r="J28" s="507"/>
      <c r="K28" s="507"/>
    </row>
    <row r="29" spans="1:12" s="49" customFormat="1" ht="17.25" customHeight="1">
      <c r="A29" s="508"/>
      <c r="B29" s="508"/>
      <c r="C29" s="508"/>
      <c r="D29" s="508"/>
      <c r="E29" s="508"/>
      <c r="F29" s="508"/>
      <c r="G29" s="508"/>
      <c r="H29" s="508"/>
      <c r="I29" s="508"/>
      <c r="J29" s="508"/>
      <c r="K29" s="508"/>
    </row>
    <row r="30" spans="1:12" s="156" customFormat="1">
      <c r="J30" s="157"/>
    </row>
    <row r="31" spans="1:12" s="156" customFormat="1">
      <c r="J31" s="157"/>
    </row>
    <row r="32" spans="1:12" s="156" customFormat="1">
      <c r="J32" s="157"/>
    </row>
    <row r="33" spans="10:10" s="156" customFormat="1">
      <c r="J33" s="157"/>
    </row>
    <row r="34" spans="10:10" s="156" customFormat="1">
      <c r="J34" s="157"/>
    </row>
    <row r="35" spans="10:10" s="156" customFormat="1">
      <c r="J35" s="157"/>
    </row>
    <row r="36" spans="10:10" s="156" customFormat="1">
      <c r="J36" s="157"/>
    </row>
    <row r="37" spans="10:10" s="156" customFormat="1">
      <c r="J37" s="157"/>
    </row>
    <row r="38" spans="10:10" s="156" customFormat="1">
      <c r="J38" s="157"/>
    </row>
    <row r="39" spans="10:10" s="156" customFormat="1">
      <c r="J39" s="157"/>
    </row>
    <row r="40" spans="10:10" s="156" customFormat="1">
      <c r="J40" s="157"/>
    </row>
    <row r="41" spans="10:10" s="156" customFormat="1">
      <c r="J41" s="157"/>
    </row>
    <row r="42" spans="10:10" s="156" customFormat="1">
      <c r="J42" s="157"/>
    </row>
    <row r="43" spans="10:10" s="156" customFormat="1">
      <c r="J43" s="157"/>
    </row>
    <row r="44" spans="10:10" s="156" customFormat="1">
      <c r="J44" s="157"/>
    </row>
    <row r="45" spans="10:10" s="156" customFormat="1">
      <c r="J45" s="157"/>
    </row>
    <row r="46" spans="10:10" s="156" customFormat="1">
      <c r="J46" s="157"/>
    </row>
    <row r="47" spans="10:10" s="156" customFormat="1">
      <c r="J47" s="157"/>
    </row>
    <row r="48" spans="10:10" s="156" customFormat="1">
      <c r="J48" s="157"/>
    </row>
    <row r="49" spans="10:10" s="156" customFormat="1">
      <c r="J49" s="157"/>
    </row>
    <row r="50" spans="10:10" s="156" customFormat="1">
      <c r="J50" s="157"/>
    </row>
    <row r="51" spans="10:10" s="156" customFormat="1">
      <c r="J51" s="157"/>
    </row>
    <row r="52" spans="10:10" s="156" customFormat="1">
      <c r="J52" s="157"/>
    </row>
    <row r="53" spans="10:10" s="156" customFormat="1">
      <c r="J53" s="157"/>
    </row>
    <row r="54" spans="10:10" s="156" customFormat="1">
      <c r="J54" s="157"/>
    </row>
    <row r="55" spans="10:10" s="156" customFormat="1">
      <c r="J55" s="157"/>
    </row>
    <row r="56" spans="10:10" s="156" customFormat="1">
      <c r="J56" s="157"/>
    </row>
  </sheetData>
  <mergeCells count="9">
    <mergeCell ref="A26:K26"/>
    <mergeCell ref="A27:K27"/>
    <mergeCell ref="A28:K29"/>
    <mergeCell ref="A5:K7"/>
    <mergeCell ref="C9:D12"/>
    <mergeCell ref="E9:F12"/>
    <mergeCell ref="G9:H12"/>
    <mergeCell ref="K9:K13"/>
    <mergeCell ref="A25:K25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27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8"/>
  <sheetViews>
    <sheetView showGridLines="0" zoomScaleNormal="100" zoomScaleSheetLayoutView="100" workbookViewId="0">
      <selection activeCell="A7" sqref="A7"/>
    </sheetView>
  </sheetViews>
  <sheetFormatPr baseColWidth="10" defaultRowHeight="12.75"/>
  <cols>
    <col min="1" max="1" width="4.140625" style="81" customWidth="1"/>
    <col min="2" max="2" width="20.42578125" style="81" customWidth="1"/>
    <col min="3" max="4" width="9.7109375" style="194" customWidth="1"/>
    <col min="5" max="8" width="9.7109375" style="81" customWidth="1"/>
    <col min="9" max="9" width="10.85546875" style="81" customWidth="1"/>
    <col min="10" max="10" width="3" style="194" hidden="1" customWidth="1"/>
    <col min="11" max="11" width="11.28515625" style="81" customWidth="1"/>
    <col min="12" max="12" width="1.140625" style="4" customWidth="1"/>
    <col min="13" max="13" width="7.42578125" style="81" customWidth="1"/>
    <col min="14" max="16384" width="11.42578125" style="81"/>
  </cols>
  <sheetData>
    <row r="1" spans="1:16" s="4" customFormat="1" ht="2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</row>
    <row r="2" spans="1:16" ht="8.1" customHeight="1">
      <c r="A2" s="5"/>
      <c r="B2" s="2"/>
      <c r="C2" s="2"/>
      <c r="D2" s="2"/>
      <c r="E2" s="2"/>
      <c r="F2" s="2"/>
      <c r="G2" s="2"/>
      <c r="H2" s="2"/>
      <c r="I2" s="2"/>
      <c r="J2" s="158"/>
      <c r="K2" s="2"/>
    </row>
    <row r="3" spans="1:16" ht="16.5" customHeight="1">
      <c r="A3" s="83"/>
      <c r="B3" s="2"/>
      <c r="C3" s="2"/>
      <c r="D3" s="2"/>
      <c r="E3" s="2"/>
      <c r="F3" s="2"/>
      <c r="G3" s="2"/>
      <c r="H3" s="2"/>
      <c r="I3" s="2"/>
      <c r="J3" s="158"/>
      <c r="K3" s="2"/>
    </row>
    <row r="4" spans="1:16" s="11" customFormat="1" ht="46.5" customHeight="1">
      <c r="A4" s="512" t="s">
        <v>235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</row>
    <row r="5" spans="1:16" s="11" customFormat="1" ht="27.75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</row>
    <row r="6" spans="1:16" s="11" customFormat="1" ht="27.75">
      <c r="A6" s="513"/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159"/>
    </row>
    <row r="7" spans="1:16" s="164" customFormat="1" ht="12.75" customHeight="1">
      <c r="A7" s="160" t="s">
        <v>1</v>
      </c>
      <c r="B7" s="161"/>
      <c r="C7" s="161"/>
      <c r="D7" s="161"/>
      <c r="E7" s="161"/>
      <c r="F7" s="161"/>
      <c r="G7" s="161"/>
      <c r="H7" s="161"/>
      <c r="I7" s="161"/>
      <c r="J7" s="162"/>
      <c r="K7" s="161"/>
      <c r="L7" s="163"/>
      <c r="O7" s="165"/>
      <c r="P7" s="165"/>
    </row>
    <row r="8" spans="1:16" s="19" customFormat="1" ht="18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L8" s="166"/>
      <c r="O8" s="49"/>
      <c r="P8" s="49"/>
    </row>
    <row r="9" spans="1:16" s="19" customFormat="1" ht="18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166"/>
    </row>
    <row r="10" spans="1:16" s="19" customFormat="1" ht="20.25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66"/>
    </row>
    <row r="11" spans="1:16" s="19" customFormat="1" ht="15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166"/>
    </row>
    <row r="12" spans="1:16" s="20" customFormat="1" ht="21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167"/>
      <c r="O12" s="19"/>
      <c r="P12" s="19"/>
    </row>
    <row r="13" spans="1:16" s="35" customFormat="1" ht="50.1" customHeight="1">
      <c r="A13" s="131" t="s">
        <v>19</v>
      </c>
      <c r="B13" s="168" t="s">
        <v>66</v>
      </c>
      <c r="C13" s="169">
        <v>6226</v>
      </c>
      <c r="D13" s="169">
        <v>3166</v>
      </c>
      <c r="E13" s="36" t="s">
        <v>22</v>
      </c>
      <c r="F13" s="36">
        <v>70.687870647237688</v>
      </c>
      <c r="G13" s="89">
        <v>52</v>
      </c>
      <c r="H13" s="89">
        <v>6</v>
      </c>
      <c r="I13" s="170">
        <v>113.4</v>
      </c>
      <c r="J13" s="171">
        <v>38.200000000000003</v>
      </c>
      <c r="K13" s="89">
        <v>18363.263571452975</v>
      </c>
      <c r="L13" s="172"/>
    </row>
    <row r="14" spans="1:16" s="35" customFormat="1" ht="50.1" customHeight="1">
      <c r="A14" s="131">
        <v>2</v>
      </c>
      <c r="B14" s="168" t="s">
        <v>67</v>
      </c>
      <c r="C14" s="173">
        <v>204</v>
      </c>
      <c r="D14" s="169">
        <v>0</v>
      </c>
      <c r="E14" s="36">
        <v>43.382893677569136</v>
      </c>
      <c r="F14" s="36">
        <v>0</v>
      </c>
      <c r="G14" s="89">
        <v>0</v>
      </c>
      <c r="H14" s="89">
        <v>0</v>
      </c>
      <c r="I14" s="170">
        <v>3.4</v>
      </c>
      <c r="J14" s="171">
        <v>1</v>
      </c>
      <c r="K14" s="89">
        <v>2069.0182786587579</v>
      </c>
      <c r="L14" s="172"/>
    </row>
    <row r="15" spans="1:16" s="35" customFormat="1" ht="50.1" customHeight="1">
      <c r="A15" s="131">
        <v>3</v>
      </c>
      <c r="B15" s="174" t="s">
        <v>68</v>
      </c>
      <c r="C15" s="173">
        <v>275</v>
      </c>
      <c r="D15" s="169">
        <v>0</v>
      </c>
      <c r="E15" s="36" t="s">
        <v>22</v>
      </c>
      <c r="F15" s="36">
        <v>0</v>
      </c>
      <c r="G15" s="89">
        <v>0</v>
      </c>
      <c r="H15" s="89">
        <v>0</v>
      </c>
      <c r="I15" s="170">
        <v>3.6</v>
      </c>
      <c r="J15" s="171">
        <v>0.8</v>
      </c>
      <c r="K15" s="89">
        <v>573</v>
      </c>
      <c r="L15" s="172"/>
    </row>
    <row r="16" spans="1:16" s="35" customFormat="1" ht="50.1" customHeight="1">
      <c r="A16" s="131">
        <v>4</v>
      </c>
      <c r="B16" s="168" t="s">
        <v>69</v>
      </c>
      <c r="C16" s="173">
        <v>757</v>
      </c>
      <c r="D16" s="169">
        <v>0</v>
      </c>
      <c r="E16" s="36">
        <v>84.558510638297875</v>
      </c>
      <c r="F16" s="36">
        <v>0</v>
      </c>
      <c r="G16" s="89">
        <v>4</v>
      </c>
      <c r="H16" s="89">
        <v>0</v>
      </c>
      <c r="I16" s="170">
        <v>10.6</v>
      </c>
      <c r="J16" s="171">
        <v>2.9</v>
      </c>
      <c r="K16" s="89">
        <v>3760</v>
      </c>
      <c r="L16" s="172"/>
      <c r="M16" s="139"/>
      <c r="N16" s="139"/>
    </row>
    <row r="17" spans="1:16" s="35" customFormat="1" ht="50.1" customHeight="1">
      <c r="A17" s="131">
        <v>5</v>
      </c>
      <c r="B17" s="168" t="s">
        <v>70</v>
      </c>
      <c r="C17" s="173">
        <v>510</v>
      </c>
      <c r="D17" s="169">
        <v>497</v>
      </c>
      <c r="E17" s="36">
        <v>74.30865298840321</v>
      </c>
      <c r="F17" s="36">
        <v>72.414510853404707</v>
      </c>
      <c r="G17" s="89">
        <v>0</v>
      </c>
      <c r="H17" s="89">
        <v>1</v>
      </c>
      <c r="I17" s="170">
        <v>7.5</v>
      </c>
      <c r="J17" s="171">
        <v>2</v>
      </c>
      <c r="K17" s="89">
        <v>3363</v>
      </c>
      <c r="L17" s="172"/>
    </row>
    <row r="18" spans="1:16" s="35" customFormat="1" ht="50.1" customHeight="1">
      <c r="A18" s="131">
        <v>6</v>
      </c>
      <c r="B18" s="168" t="s">
        <v>71</v>
      </c>
      <c r="C18" s="173">
        <v>3022</v>
      </c>
      <c r="D18" s="169">
        <v>2211</v>
      </c>
      <c r="E18" s="36" t="s">
        <v>22</v>
      </c>
      <c r="F18" s="36">
        <v>90.077777777777783</v>
      </c>
      <c r="G18" s="89">
        <v>63</v>
      </c>
      <c r="H18" s="89">
        <v>31</v>
      </c>
      <c r="I18" s="170">
        <v>53.4</v>
      </c>
      <c r="J18" s="171">
        <v>19.3</v>
      </c>
      <c r="K18" s="89">
        <v>10800</v>
      </c>
      <c r="L18" s="172"/>
    </row>
    <row r="19" spans="1:16" s="35" customFormat="1" ht="50.1" customHeight="1">
      <c r="A19" s="131">
        <v>7</v>
      </c>
      <c r="B19" s="168" t="s">
        <v>72</v>
      </c>
      <c r="C19" s="173">
        <v>180</v>
      </c>
      <c r="D19" s="169">
        <v>0</v>
      </c>
      <c r="E19" s="36" t="s">
        <v>22</v>
      </c>
      <c r="F19" s="36">
        <v>0</v>
      </c>
      <c r="G19" s="89">
        <v>0</v>
      </c>
      <c r="H19" s="89">
        <v>0</v>
      </c>
      <c r="I19" s="170">
        <v>1.9</v>
      </c>
      <c r="J19" s="171">
        <v>0.7</v>
      </c>
      <c r="K19" s="89">
        <v>224</v>
      </c>
      <c r="L19" s="172"/>
    </row>
    <row r="20" spans="1:16" s="35" customFormat="1" ht="50.1" customHeight="1">
      <c r="A20" s="131">
        <v>8</v>
      </c>
      <c r="B20" s="168" t="s">
        <v>73</v>
      </c>
      <c r="C20" s="173">
        <v>163</v>
      </c>
      <c r="D20" s="169">
        <v>0</v>
      </c>
      <c r="E20" s="36" t="s">
        <v>22</v>
      </c>
      <c r="F20" s="36">
        <v>0</v>
      </c>
      <c r="G20" s="89">
        <v>2</v>
      </c>
      <c r="H20" s="89">
        <v>0</v>
      </c>
      <c r="I20" s="170">
        <v>3.5</v>
      </c>
      <c r="J20" s="171">
        <v>1</v>
      </c>
      <c r="K20" s="89">
        <v>475</v>
      </c>
      <c r="L20" s="172"/>
      <c r="M20" s="139"/>
      <c r="N20" s="139"/>
    </row>
    <row r="21" spans="1:16" s="139" customFormat="1" ht="9.75" customHeight="1">
      <c r="A21" s="134"/>
      <c r="B21" s="39"/>
      <c r="C21" s="135"/>
      <c r="D21" s="135"/>
      <c r="E21" s="135"/>
      <c r="F21" s="135"/>
      <c r="G21" s="135"/>
      <c r="H21" s="135"/>
      <c r="I21" s="175"/>
      <c r="J21" s="176"/>
      <c r="K21" s="135"/>
      <c r="L21" s="177"/>
      <c r="O21" s="35"/>
      <c r="P21" s="35"/>
    </row>
    <row r="22" spans="1:16" s="58" customFormat="1" ht="27" customHeight="1">
      <c r="A22" s="178"/>
      <c r="B22" s="51" t="s">
        <v>33</v>
      </c>
      <c r="C22" s="101">
        <f>SUM(C13:C20)</f>
        <v>11337</v>
      </c>
      <c r="D22" s="101">
        <f>SUM(D13:D20)</f>
        <v>5874</v>
      </c>
      <c r="E22" s="98" t="s">
        <v>22</v>
      </c>
      <c r="F22" s="99">
        <v>65.221733092266405</v>
      </c>
      <c r="G22" s="101">
        <f>SUM(G13:G20)</f>
        <v>121</v>
      </c>
      <c r="H22" s="101">
        <f>SUM(H13:H20)</f>
        <v>38</v>
      </c>
      <c r="I22" s="179">
        <f>SUM(I13:I20)</f>
        <v>197.3</v>
      </c>
      <c r="J22" s="180">
        <v>65.900000000000006</v>
      </c>
      <c r="K22" s="101">
        <f>SUM(K13:K20)</f>
        <v>39627.281850111729</v>
      </c>
      <c r="L22" s="181"/>
      <c r="M22" s="148"/>
      <c r="N22" s="148"/>
      <c r="O22" s="35"/>
      <c r="P22" s="35"/>
    </row>
    <row r="23" spans="1:16" s="49" customFormat="1" ht="8.25" customHeight="1">
      <c r="A23" s="59"/>
      <c r="B23" s="71"/>
      <c r="C23" s="182"/>
      <c r="D23" s="182"/>
      <c r="E23" s="183"/>
      <c r="F23" s="184"/>
      <c r="G23" s="182"/>
      <c r="H23" s="182"/>
      <c r="I23" s="183"/>
      <c r="J23" s="185"/>
      <c r="K23" s="186"/>
      <c r="L23" s="118"/>
      <c r="O23" s="68"/>
      <c r="P23" s="68"/>
    </row>
    <row r="24" spans="1:16" s="69" customFormat="1" ht="21.75" customHeight="1">
      <c r="A24" s="501" t="s">
        <v>34</v>
      </c>
      <c r="B24" s="501"/>
      <c r="C24" s="501"/>
      <c r="D24" s="501"/>
      <c r="E24" s="501"/>
      <c r="F24" s="501"/>
      <c r="G24" s="501"/>
      <c r="H24" s="501"/>
      <c r="I24" s="501"/>
      <c r="J24" s="501"/>
      <c r="K24" s="501"/>
      <c r="L24" s="112"/>
      <c r="O24" s="113"/>
      <c r="P24" s="113"/>
    </row>
    <row r="25" spans="1:16" s="69" customFormat="1" ht="15" customHeight="1">
      <c r="A25" s="484" t="s">
        <v>52</v>
      </c>
      <c r="B25" s="484"/>
      <c r="C25" s="484"/>
      <c r="D25" s="484"/>
      <c r="E25" s="484"/>
      <c r="F25" s="484"/>
      <c r="G25" s="484"/>
      <c r="H25" s="484"/>
      <c r="I25" s="484"/>
      <c r="J25" s="484"/>
      <c r="K25" s="484"/>
      <c r="L25" s="112"/>
      <c r="O25" s="113"/>
      <c r="P25" s="113"/>
    </row>
    <row r="26" spans="1:16" s="69" customFormat="1" ht="27.75" customHeight="1">
      <c r="A26" s="509" t="s">
        <v>74</v>
      </c>
      <c r="B26" s="510"/>
      <c r="C26" s="510"/>
      <c r="D26" s="510"/>
      <c r="E26" s="510"/>
      <c r="F26" s="510"/>
      <c r="G26" s="510"/>
      <c r="H26" s="510"/>
      <c r="I26" s="510"/>
      <c r="J26" s="510"/>
      <c r="K26" s="510"/>
      <c r="O26" s="113"/>
      <c r="P26" s="113"/>
    </row>
    <row r="27" spans="1:16" s="70" customFormat="1" ht="22.5" customHeight="1">
      <c r="A27" s="487" t="s">
        <v>37</v>
      </c>
      <c r="B27" s="488"/>
      <c r="C27" s="488"/>
      <c r="D27" s="488"/>
      <c r="E27" s="488"/>
      <c r="F27" s="488"/>
      <c r="G27" s="488"/>
      <c r="H27" s="488"/>
      <c r="I27" s="488"/>
      <c r="J27" s="488"/>
      <c r="K27" s="488"/>
    </row>
    <row r="28" spans="1:16" s="114" customFormat="1" ht="22.5" customHeight="1">
      <c r="A28" s="187" t="s">
        <v>65</v>
      </c>
      <c r="B28" s="188"/>
      <c r="C28" s="188"/>
      <c r="D28" s="188"/>
      <c r="E28" s="188"/>
      <c r="F28" s="188"/>
      <c r="G28" s="188"/>
      <c r="H28" s="188"/>
      <c r="I28" s="188"/>
      <c r="J28" s="189"/>
      <c r="K28" s="188"/>
      <c r="O28" s="115"/>
      <c r="P28" s="115"/>
    </row>
    <row r="29" spans="1:16" s="192" customFormat="1" ht="6.75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1"/>
      <c r="K29" s="190"/>
      <c r="L29" s="190"/>
      <c r="O29" s="49"/>
      <c r="P29" s="68"/>
    </row>
    <row r="30" spans="1:16" s="49" customFormat="1" ht="12.75" customHeight="1">
      <c r="A30" s="71"/>
      <c r="B30" s="71"/>
      <c r="C30" s="71"/>
      <c r="D30" s="71"/>
      <c r="E30" s="71"/>
      <c r="F30" s="71"/>
      <c r="G30" s="71"/>
      <c r="H30" s="71"/>
      <c r="I30" s="71"/>
      <c r="J30" s="193"/>
      <c r="K30" s="71"/>
      <c r="L30" s="118"/>
      <c r="P30" s="68"/>
    </row>
    <row r="31" spans="1:16">
      <c r="O31" s="156"/>
      <c r="P31" s="195"/>
    </row>
    <row r="32" spans="1:16">
      <c r="O32" s="156"/>
      <c r="P32" s="195"/>
    </row>
    <row r="33" spans="15:16">
      <c r="O33" s="156"/>
      <c r="P33" s="195"/>
    </row>
    <row r="34" spans="15:16">
      <c r="O34" s="156"/>
      <c r="P34" s="195"/>
    </row>
    <row r="35" spans="15:16">
      <c r="O35" s="156"/>
      <c r="P35" s="195"/>
    </row>
    <row r="36" spans="15:16">
      <c r="O36" s="156"/>
      <c r="P36" s="195"/>
    </row>
    <row r="37" spans="15:16">
      <c r="O37" s="156"/>
      <c r="P37" s="156"/>
    </row>
    <row r="38" spans="15:16">
      <c r="O38" s="156"/>
      <c r="P38" s="156"/>
    </row>
    <row r="39" spans="15:16">
      <c r="O39" s="156"/>
      <c r="P39" s="156"/>
    </row>
    <row r="40" spans="15:16">
      <c r="O40" s="156"/>
      <c r="P40" s="156"/>
    </row>
    <row r="41" spans="15:16">
      <c r="O41" s="156"/>
      <c r="P41" s="156"/>
    </row>
    <row r="42" spans="15:16">
      <c r="O42" s="156"/>
      <c r="P42" s="156"/>
    </row>
    <row r="43" spans="15:16">
      <c r="O43" s="156"/>
      <c r="P43" s="156"/>
    </row>
    <row r="44" spans="15:16">
      <c r="O44" s="156"/>
      <c r="P44" s="156"/>
    </row>
    <row r="45" spans="15:16">
      <c r="O45" s="156"/>
      <c r="P45" s="156"/>
    </row>
    <row r="46" spans="15:16">
      <c r="O46" s="156"/>
      <c r="P46" s="156"/>
    </row>
    <row r="47" spans="15:16">
      <c r="O47" s="156"/>
      <c r="P47" s="156"/>
    </row>
    <row r="48" spans="15:16">
      <c r="O48" s="156"/>
      <c r="P48" s="156"/>
    </row>
    <row r="49" spans="15:16">
      <c r="O49" s="156"/>
      <c r="P49" s="156"/>
    </row>
    <row r="50" spans="15:16">
      <c r="O50" s="156"/>
      <c r="P50" s="156"/>
    </row>
    <row r="51" spans="15:16">
      <c r="O51" s="156"/>
      <c r="P51" s="156"/>
    </row>
    <row r="52" spans="15:16">
      <c r="O52" s="156"/>
      <c r="P52" s="156"/>
    </row>
    <row r="53" spans="15:16">
      <c r="O53" s="156"/>
      <c r="P53" s="156"/>
    </row>
    <row r="54" spans="15:16">
      <c r="O54" s="156"/>
      <c r="P54" s="156"/>
    </row>
    <row r="55" spans="15:16">
      <c r="O55" s="156"/>
      <c r="P55" s="156"/>
    </row>
    <row r="56" spans="15:16">
      <c r="O56" s="156"/>
      <c r="P56" s="156"/>
    </row>
    <row r="57" spans="15:16">
      <c r="O57" s="156"/>
      <c r="P57" s="156"/>
    </row>
    <row r="58" spans="15:16">
      <c r="O58" s="156"/>
      <c r="P58" s="156"/>
    </row>
  </sheetData>
  <mergeCells count="10">
    <mergeCell ref="A24:K24"/>
    <mergeCell ref="A25:K25"/>
    <mergeCell ref="A26:K26"/>
    <mergeCell ref="A27:K27"/>
    <mergeCell ref="A1:K1"/>
    <mergeCell ref="A4:K6"/>
    <mergeCell ref="C8:D11"/>
    <mergeCell ref="E8:F11"/>
    <mergeCell ref="G8:H11"/>
    <mergeCell ref="K8:K12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 28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57"/>
  <sheetViews>
    <sheetView showGridLines="0" zoomScaleNormal="100" zoomScaleSheetLayoutView="100" workbookViewId="0">
      <selection activeCell="M4" sqref="M4"/>
    </sheetView>
  </sheetViews>
  <sheetFormatPr baseColWidth="10" defaultRowHeight="12.75"/>
  <cols>
    <col min="1" max="1" width="4.140625" style="81" customWidth="1"/>
    <col min="2" max="2" width="19.85546875" style="81" customWidth="1"/>
    <col min="3" max="6" width="9.5703125" style="81" customWidth="1"/>
    <col min="7" max="7" width="9" style="81" customWidth="1"/>
    <col min="8" max="8" width="9.5703125" style="81" customWidth="1"/>
    <col min="9" max="9" width="13.140625" style="81" customWidth="1"/>
    <col min="10" max="10" width="12.140625" style="82" hidden="1" customWidth="1"/>
    <col min="11" max="11" width="11.7109375" style="81" customWidth="1"/>
    <col min="12" max="12" width="3.85546875" style="81" customWidth="1"/>
    <col min="13" max="13" width="10.28515625" style="197" customWidth="1"/>
    <col min="14" max="14" width="11.5703125" style="197" customWidth="1"/>
    <col min="15" max="16" width="11.42578125" style="81"/>
    <col min="17" max="18" width="20.7109375" style="81" customWidth="1"/>
    <col min="19" max="16384" width="11.42578125" style="81"/>
  </cols>
  <sheetData>
    <row r="1" spans="1:17" s="4" customFormat="1" ht="21">
      <c r="A1" s="1"/>
      <c r="B1" s="2" t="s">
        <v>75</v>
      </c>
      <c r="C1" s="2"/>
      <c r="D1" s="2"/>
      <c r="E1" s="2"/>
      <c r="F1" s="2"/>
      <c r="G1" s="2"/>
      <c r="H1" s="2"/>
      <c r="I1" s="2"/>
      <c r="J1" s="3"/>
      <c r="K1" s="2"/>
      <c r="M1" s="196"/>
      <c r="N1" s="196"/>
    </row>
    <row r="2" spans="1:17" ht="7.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7" s="200" customFormat="1" ht="23.25">
      <c r="A3" s="83"/>
      <c r="B3" s="198"/>
      <c r="C3" s="198"/>
      <c r="D3" s="198"/>
      <c r="E3" s="198"/>
      <c r="F3" s="198"/>
      <c r="G3" s="198"/>
      <c r="H3" s="198"/>
      <c r="I3" s="198"/>
      <c r="J3" s="199"/>
      <c r="K3" s="198"/>
      <c r="M3" s="201"/>
      <c r="N3" s="201"/>
    </row>
    <row r="4" spans="1:17" s="11" customFormat="1" ht="39.75" customHeight="1">
      <c r="A4" s="512" t="s">
        <v>76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N4" s="202"/>
    </row>
    <row r="5" spans="1:17" s="11" customFormat="1" ht="27.75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N5" s="202"/>
    </row>
    <row r="6" spans="1:17" s="11" customFormat="1" ht="27.75">
      <c r="A6" s="513"/>
      <c r="B6" s="513"/>
      <c r="C6" s="513"/>
      <c r="D6" s="513"/>
      <c r="E6" s="513"/>
      <c r="F6" s="513"/>
      <c r="G6" s="513"/>
      <c r="H6" s="513"/>
      <c r="I6" s="513"/>
      <c r="J6" s="513"/>
      <c r="K6" s="513"/>
      <c r="M6" s="202"/>
      <c r="N6" s="202"/>
    </row>
    <row r="7" spans="1:17" s="128" customFormat="1" ht="14.25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125"/>
      <c r="M7" s="203"/>
      <c r="N7" s="203"/>
    </row>
    <row r="8" spans="1:17" s="19" customFormat="1" ht="18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M8" s="204"/>
      <c r="N8" s="205"/>
    </row>
    <row r="9" spans="1:17" s="208" customFormat="1" ht="17.25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19"/>
      <c r="M9" s="206"/>
      <c r="N9" s="207"/>
    </row>
    <row r="10" spans="1:17" s="208" customFormat="1" ht="17.25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9"/>
      <c r="M10" s="206"/>
      <c r="N10" s="207"/>
    </row>
    <row r="11" spans="1:17" s="208" customFormat="1" ht="18.75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19"/>
      <c r="M11" s="206"/>
      <c r="N11" s="207"/>
      <c r="O11" s="514"/>
      <c r="P11" s="514"/>
      <c r="Q11" s="514"/>
    </row>
    <row r="12" spans="1:17" s="208" customFormat="1" ht="21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19"/>
      <c r="M12" s="20"/>
      <c r="N12" s="20"/>
      <c r="O12" s="209"/>
      <c r="P12" s="209"/>
      <c r="Q12" s="209"/>
    </row>
    <row r="13" spans="1:17" s="35" customFormat="1" ht="27" customHeight="1">
      <c r="A13" s="131">
        <v>1</v>
      </c>
      <c r="B13" s="210" t="s">
        <v>77</v>
      </c>
      <c r="C13" s="211">
        <v>114401</v>
      </c>
      <c r="D13" s="211">
        <v>111700</v>
      </c>
      <c r="E13" s="212" t="s">
        <v>22</v>
      </c>
      <c r="F13" s="212" t="s">
        <v>22</v>
      </c>
      <c r="G13" s="213">
        <v>597</v>
      </c>
      <c r="H13" s="213">
        <v>506</v>
      </c>
      <c r="I13" s="212">
        <v>2368.3000000000002</v>
      </c>
      <c r="J13" s="214"/>
      <c r="K13" s="215">
        <v>228607</v>
      </c>
      <c r="L13" s="34"/>
      <c r="M13" s="90"/>
      <c r="N13" s="90"/>
    </row>
    <row r="14" spans="1:17" s="35" customFormat="1" ht="27" customHeight="1">
      <c r="A14" s="131">
        <v>2</v>
      </c>
      <c r="B14" s="216" t="s">
        <v>78</v>
      </c>
      <c r="C14" s="217">
        <v>786</v>
      </c>
      <c r="D14" s="211">
        <v>779</v>
      </c>
      <c r="E14" s="212">
        <v>15.89978445927731</v>
      </c>
      <c r="F14" s="212">
        <v>15.758183325416065</v>
      </c>
      <c r="G14" s="213">
        <v>2</v>
      </c>
      <c r="H14" s="213">
        <v>2</v>
      </c>
      <c r="I14" s="212">
        <v>16.3</v>
      </c>
      <c r="J14" s="214">
        <v>6.7</v>
      </c>
      <c r="K14" s="215">
        <v>21751.23825645366</v>
      </c>
      <c r="L14" s="34"/>
      <c r="M14" s="90"/>
      <c r="N14" s="90"/>
    </row>
    <row r="15" spans="1:17" s="35" customFormat="1" ht="27" customHeight="1">
      <c r="A15" s="131">
        <v>3</v>
      </c>
      <c r="B15" s="216" t="s">
        <v>79</v>
      </c>
      <c r="C15" s="217">
        <v>32287</v>
      </c>
      <c r="D15" s="211">
        <v>30344</v>
      </c>
      <c r="E15" s="212">
        <v>66.409630293760884</v>
      </c>
      <c r="F15" s="212">
        <v>62.413163862665463</v>
      </c>
      <c r="G15" s="213">
        <v>87</v>
      </c>
      <c r="H15" s="213">
        <v>67</v>
      </c>
      <c r="I15" s="212">
        <v>432.1</v>
      </c>
      <c r="J15" s="214"/>
      <c r="K15" s="215">
        <v>189610</v>
      </c>
      <c r="L15" s="34"/>
      <c r="M15" s="90"/>
      <c r="N15" s="90"/>
    </row>
    <row r="16" spans="1:17" s="35" customFormat="1" ht="27" customHeight="1">
      <c r="A16" s="131">
        <v>4</v>
      </c>
      <c r="B16" s="210" t="s">
        <v>80</v>
      </c>
      <c r="C16" s="217">
        <v>7475</v>
      </c>
      <c r="D16" s="211">
        <v>7050</v>
      </c>
      <c r="E16" s="212">
        <v>56.35646751976526</v>
      </c>
      <c r="F16" s="212">
        <v>53.152253647404024</v>
      </c>
      <c r="G16" s="213">
        <v>26</v>
      </c>
      <c r="H16" s="213">
        <v>8</v>
      </c>
      <c r="I16" s="212">
        <v>110.6</v>
      </c>
      <c r="J16" s="214"/>
      <c r="K16" s="215">
        <v>49076</v>
      </c>
      <c r="L16" s="34"/>
      <c r="M16" s="90"/>
      <c r="N16" s="90"/>
    </row>
    <row r="17" spans="1:21" s="35" customFormat="1" ht="27" customHeight="1">
      <c r="A17" s="131">
        <v>5</v>
      </c>
      <c r="B17" s="210" t="s">
        <v>81</v>
      </c>
      <c r="C17" s="217">
        <v>17640</v>
      </c>
      <c r="D17" s="211">
        <v>14051</v>
      </c>
      <c r="E17" s="212">
        <v>81.511848341232223</v>
      </c>
      <c r="F17" s="212">
        <v>64.927606635071086</v>
      </c>
      <c r="G17" s="213">
        <v>111</v>
      </c>
      <c r="H17" s="213">
        <v>113</v>
      </c>
      <c r="I17" s="212">
        <v>232.4</v>
      </c>
      <c r="J17" s="214"/>
      <c r="K17" s="215">
        <v>84400</v>
      </c>
      <c r="L17" s="34"/>
      <c r="M17" s="90"/>
      <c r="N17" s="90"/>
    </row>
    <row r="18" spans="1:21" s="35" customFormat="1" ht="27" customHeight="1">
      <c r="A18" s="131">
        <v>6</v>
      </c>
      <c r="B18" s="216" t="s">
        <v>82</v>
      </c>
      <c r="C18" s="217">
        <v>14931</v>
      </c>
      <c r="D18" s="211">
        <v>16827</v>
      </c>
      <c r="E18" s="212">
        <v>51.3777473810609</v>
      </c>
      <c r="F18" s="212">
        <v>57.901905778655951</v>
      </c>
      <c r="G18" s="213">
        <v>62</v>
      </c>
      <c r="H18" s="213">
        <v>65</v>
      </c>
      <c r="I18" s="212">
        <v>309.5</v>
      </c>
      <c r="J18" s="214"/>
      <c r="K18" s="215">
        <v>119151.00042429286</v>
      </c>
      <c r="L18" s="34"/>
      <c r="M18" s="90"/>
      <c r="N18" s="90"/>
      <c r="Q18" s="218"/>
    </row>
    <row r="19" spans="1:21" s="35" customFormat="1" ht="27" customHeight="1">
      <c r="A19" s="131">
        <v>7</v>
      </c>
      <c r="B19" s="216" t="s">
        <v>83</v>
      </c>
      <c r="C19" s="217">
        <v>5297</v>
      </c>
      <c r="D19" s="211">
        <v>2578</v>
      </c>
      <c r="E19" s="212" t="s">
        <v>22</v>
      </c>
      <c r="F19" s="212">
        <v>67.126013781308373</v>
      </c>
      <c r="G19" s="213">
        <v>71</v>
      </c>
      <c r="H19" s="213">
        <v>1</v>
      </c>
      <c r="I19" s="212">
        <v>64.400000000000006</v>
      </c>
      <c r="J19" s="214">
        <v>19.600000000000001</v>
      </c>
      <c r="K19" s="215">
        <v>16898.366759800923</v>
      </c>
      <c r="L19" s="34"/>
      <c r="M19" s="90"/>
      <c r="N19" s="90"/>
      <c r="Q19" s="218"/>
    </row>
    <row r="20" spans="1:21" s="35" customFormat="1" ht="27" customHeight="1">
      <c r="A20" s="131">
        <v>8</v>
      </c>
      <c r="B20" s="216" t="s">
        <v>84</v>
      </c>
      <c r="C20" s="217">
        <v>53623</v>
      </c>
      <c r="D20" s="211">
        <v>52254</v>
      </c>
      <c r="E20" s="212" t="s">
        <v>22</v>
      </c>
      <c r="F20" s="212" t="s">
        <v>22</v>
      </c>
      <c r="G20" s="213">
        <v>443</v>
      </c>
      <c r="H20" s="213">
        <v>190</v>
      </c>
      <c r="I20" s="212">
        <v>629.79999999999995</v>
      </c>
      <c r="J20" s="214"/>
      <c r="K20" s="215">
        <v>138163</v>
      </c>
      <c r="L20" s="34"/>
      <c r="M20" s="90"/>
      <c r="N20" s="90"/>
      <c r="Q20" s="218"/>
    </row>
    <row r="21" spans="1:21" s="35" customFormat="1" ht="27" customHeight="1">
      <c r="A21" s="131">
        <v>9</v>
      </c>
      <c r="B21" s="216" t="s">
        <v>85</v>
      </c>
      <c r="C21" s="217">
        <v>42192</v>
      </c>
      <c r="D21" s="211">
        <v>39349</v>
      </c>
      <c r="E21" s="212" t="s">
        <v>22</v>
      </c>
      <c r="F21" s="212" t="s">
        <v>22</v>
      </c>
      <c r="G21" s="213">
        <v>183</v>
      </c>
      <c r="H21" s="213">
        <v>73</v>
      </c>
      <c r="I21" s="212">
        <v>638.29999999999995</v>
      </c>
      <c r="J21" s="214"/>
      <c r="K21" s="215">
        <v>143811</v>
      </c>
      <c r="L21" s="34"/>
      <c r="M21" s="90"/>
      <c r="N21" s="90"/>
      <c r="Q21" s="218"/>
    </row>
    <row r="22" spans="1:21" s="35" customFormat="1" ht="27" customHeight="1">
      <c r="A22" s="131">
        <v>10</v>
      </c>
      <c r="B22" s="216" t="s">
        <v>86</v>
      </c>
      <c r="C22" s="217">
        <v>6229</v>
      </c>
      <c r="D22" s="211">
        <v>0</v>
      </c>
      <c r="E22" s="212" t="s">
        <v>22</v>
      </c>
      <c r="F22" s="212">
        <v>0</v>
      </c>
      <c r="G22" s="213">
        <v>100</v>
      </c>
      <c r="H22" s="213">
        <v>0</v>
      </c>
      <c r="I22" s="212">
        <v>89.6</v>
      </c>
      <c r="J22" s="214">
        <v>2.1</v>
      </c>
      <c r="K22" s="215">
        <v>18771.184737592503</v>
      </c>
      <c r="L22" s="34"/>
      <c r="M22" s="90"/>
      <c r="N22" s="90"/>
    </row>
    <row r="23" spans="1:21" s="35" customFormat="1" ht="27" customHeight="1">
      <c r="A23" s="131">
        <v>11</v>
      </c>
      <c r="B23" s="216" t="s">
        <v>87</v>
      </c>
      <c r="C23" s="217">
        <v>1894</v>
      </c>
      <c r="D23" s="211">
        <v>1622</v>
      </c>
      <c r="E23" s="212">
        <v>52.359538745849797</v>
      </c>
      <c r="F23" s="212">
        <v>44.84011185098646</v>
      </c>
      <c r="G23" s="213">
        <v>196</v>
      </c>
      <c r="H23" s="213">
        <v>190</v>
      </c>
      <c r="I23" s="212">
        <v>35.5</v>
      </c>
      <c r="J23" s="214"/>
      <c r="K23" s="215">
        <v>18809.944158991759</v>
      </c>
      <c r="L23" s="34"/>
      <c r="M23" s="90"/>
      <c r="N23" s="90"/>
      <c r="T23" s="219"/>
      <c r="U23" s="219"/>
    </row>
    <row r="24" spans="1:21" s="35" customFormat="1" ht="27" customHeight="1">
      <c r="A24" s="131">
        <v>12</v>
      </c>
      <c r="B24" s="216" t="s">
        <v>88</v>
      </c>
      <c r="C24" s="217">
        <v>14972</v>
      </c>
      <c r="D24" s="211">
        <v>13413</v>
      </c>
      <c r="E24" s="212">
        <v>87.891438790973254</v>
      </c>
      <c r="F24" s="212">
        <v>78.739504976177145</v>
      </c>
      <c r="G24" s="213">
        <v>174</v>
      </c>
      <c r="H24" s="213">
        <v>48</v>
      </c>
      <c r="I24" s="212">
        <v>267.5</v>
      </c>
      <c r="J24" s="214"/>
      <c r="K24" s="215">
        <v>73249</v>
      </c>
      <c r="L24" s="34"/>
      <c r="M24" s="90"/>
      <c r="N24" s="90"/>
      <c r="T24" s="220"/>
    </row>
    <row r="25" spans="1:21" s="35" customFormat="1" ht="27" customHeight="1">
      <c r="A25" s="131">
        <v>13</v>
      </c>
      <c r="B25" s="216" t="s">
        <v>89</v>
      </c>
      <c r="C25" s="217">
        <v>7787</v>
      </c>
      <c r="D25" s="211">
        <v>5528</v>
      </c>
      <c r="E25" s="212">
        <v>33.15996686732197</v>
      </c>
      <c r="F25" s="212">
        <v>23.540297526975198</v>
      </c>
      <c r="G25" s="213">
        <v>645</v>
      </c>
      <c r="H25" s="213">
        <v>401</v>
      </c>
      <c r="I25" s="212">
        <v>103.9</v>
      </c>
      <c r="J25" s="214"/>
      <c r="K25" s="215">
        <v>96280.856153275236</v>
      </c>
      <c r="L25" s="34"/>
      <c r="M25" s="90"/>
      <c r="N25" s="90"/>
    </row>
    <row r="26" spans="1:21" s="35" customFormat="1" ht="27" customHeight="1">
      <c r="A26" s="131">
        <v>14</v>
      </c>
      <c r="B26" s="216" t="s">
        <v>90</v>
      </c>
      <c r="C26" s="217">
        <v>2689</v>
      </c>
      <c r="D26" s="211">
        <v>0</v>
      </c>
      <c r="E26" s="212">
        <v>81.662753979051715</v>
      </c>
      <c r="F26" s="212">
        <v>0</v>
      </c>
      <c r="G26" s="213">
        <v>5</v>
      </c>
      <c r="H26" s="213">
        <v>0</v>
      </c>
      <c r="I26" s="212">
        <v>45</v>
      </c>
      <c r="J26" s="214">
        <v>7.8</v>
      </c>
      <c r="K26" s="215">
        <v>14488.367613753346</v>
      </c>
      <c r="L26" s="34"/>
      <c r="M26" s="90"/>
      <c r="N26" s="90"/>
      <c r="T26" s="221"/>
      <c r="U26" s="222"/>
    </row>
    <row r="27" spans="1:21" s="35" customFormat="1" ht="27" customHeight="1">
      <c r="A27" s="131">
        <v>15</v>
      </c>
      <c r="B27" s="210" t="s">
        <v>91</v>
      </c>
      <c r="C27" s="217">
        <v>4693</v>
      </c>
      <c r="D27" s="211">
        <v>772</v>
      </c>
      <c r="E27" s="212">
        <v>91.460096311187996</v>
      </c>
      <c r="F27" s="212">
        <v>15.045215076121274</v>
      </c>
      <c r="G27" s="213">
        <v>105</v>
      </c>
      <c r="H27" s="213">
        <v>0</v>
      </c>
      <c r="I27" s="212">
        <v>88.3</v>
      </c>
      <c r="J27" s="214">
        <v>18.5</v>
      </c>
      <c r="K27" s="215">
        <v>22577.277777777777</v>
      </c>
      <c r="L27" s="34"/>
      <c r="M27" s="90"/>
      <c r="N27" s="90"/>
      <c r="T27" s="219"/>
      <c r="U27" s="219"/>
    </row>
    <row r="28" spans="1:21" s="35" customFormat="1" ht="27" customHeight="1">
      <c r="A28" s="131">
        <v>16</v>
      </c>
      <c r="B28" s="216" t="s">
        <v>92</v>
      </c>
      <c r="C28" s="217">
        <v>68898</v>
      </c>
      <c r="D28" s="211">
        <v>67734</v>
      </c>
      <c r="E28" s="212">
        <v>92.161179381936847</v>
      </c>
      <c r="F28" s="212">
        <v>90.604158673054513</v>
      </c>
      <c r="G28" s="213">
        <v>346</v>
      </c>
      <c r="H28" s="213">
        <v>236</v>
      </c>
      <c r="I28" s="212">
        <v>933.4</v>
      </c>
      <c r="J28" s="214"/>
      <c r="K28" s="215">
        <v>284081</v>
      </c>
      <c r="L28" s="34"/>
      <c r="M28" s="90"/>
      <c r="N28" s="90"/>
      <c r="Q28" s="218"/>
    </row>
    <row r="29" spans="1:21" s="35" customFormat="1" ht="27" customHeight="1">
      <c r="A29" s="131">
        <v>17</v>
      </c>
      <c r="B29" s="216" t="s">
        <v>93</v>
      </c>
      <c r="C29" s="217">
        <v>9796</v>
      </c>
      <c r="D29" s="211">
        <v>7677</v>
      </c>
      <c r="E29" s="212">
        <v>26.878079294097923</v>
      </c>
      <c r="F29" s="212">
        <v>21.064007221395439</v>
      </c>
      <c r="G29" s="213">
        <v>9</v>
      </c>
      <c r="H29" s="213">
        <v>7</v>
      </c>
      <c r="I29" s="212">
        <v>117</v>
      </c>
      <c r="J29" s="214">
        <v>23.6</v>
      </c>
      <c r="K29" s="215">
        <v>134850.40952297131</v>
      </c>
      <c r="L29" s="34"/>
      <c r="M29" s="90"/>
      <c r="N29" s="90"/>
      <c r="Q29" s="218"/>
    </row>
    <row r="30" spans="1:21" s="49" customFormat="1" ht="6" customHeight="1">
      <c r="A30" s="223"/>
      <c r="B30" s="224"/>
      <c r="C30" s="225"/>
      <c r="D30" s="225"/>
      <c r="E30" s="225"/>
      <c r="F30" s="225"/>
      <c r="G30" s="225"/>
      <c r="H30" s="225"/>
      <c r="I30" s="226"/>
      <c r="J30" s="227"/>
      <c r="K30" s="228"/>
      <c r="L30" s="229"/>
      <c r="M30" s="230"/>
      <c r="N30" s="230"/>
      <c r="O30" s="68"/>
      <c r="P30" s="68"/>
      <c r="Q30" s="48"/>
      <c r="T30" s="231"/>
      <c r="U30" s="232"/>
    </row>
    <row r="31" spans="1:21" s="148" customFormat="1" ht="26.25" customHeight="1">
      <c r="A31" s="140"/>
      <c r="B31" s="233" t="s">
        <v>33</v>
      </c>
      <c r="C31" s="234">
        <f>SUM(C13:C29)</f>
        <v>405590</v>
      </c>
      <c r="D31" s="234">
        <f>SUM(D13:D29)</f>
        <v>371678</v>
      </c>
      <c r="E31" s="235">
        <v>95.601612678935595</v>
      </c>
      <c r="F31" s="236">
        <v>87.608215679088289</v>
      </c>
      <c r="G31" s="234">
        <f>SUM(G13:G29)</f>
        <v>3162</v>
      </c>
      <c r="H31" s="234">
        <f>SUM(H13:H29)</f>
        <v>1907</v>
      </c>
      <c r="I31" s="234">
        <f>SUM(I13:I29)</f>
        <v>6481.9000000000005</v>
      </c>
      <c r="J31" s="237">
        <v>78.300000000000011</v>
      </c>
      <c r="K31" s="234">
        <f>SUM(K13:K29)</f>
        <v>1654575.6454049093</v>
      </c>
      <c r="L31" s="238"/>
      <c r="M31" s="239"/>
      <c r="N31" s="239"/>
      <c r="O31" s="240"/>
      <c r="P31" s="240"/>
      <c r="Q31" s="139"/>
      <c r="R31" s="139"/>
      <c r="S31" s="139"/>
      <c r="T31" s="140"/>
      <c r="U31" s="241"/>
    </row>
    <row r="32" spans="1:21" s="49" customFormat="1" ht="1.5" customHeight="1">
      <c r="A32" s="59"/>
      <c r="B32" s="71"/>
      <c r="C32" s="242"/>
      <c r="D32" s="242"/>
      <c r="E32" s="243"/>
      <c r="F32" s="243"/>
      <c r="G32" s="242"/>
      <c r="H32" s="242"/>
      <c r="I32" s="242"/>
      <c r="J32" s="244"/>
      <c r="K32" s="245"/>
      <c r="L32" s="229"/>
      <c r="M32" s="230"/>
      <c r="N32" s="230"/>
      <c r="O32" s="48"/>
      <c r="P32" s="48"/>
      <c r="Q32" s="48"/>
      <c r="T32" s="231"/>
      <c r="U32" s="232"/>
    </row>
    <row r="33" spans="1:21" s="253" customFormat="1" ht="20.25" customHeight="1">
      <c r="A33" s="501" t="s">
        <v>51</v>
      </c>
      <c r="B33" s="501"/>
      <c r="C33" s="501"/>
      <c r="D33" s="501"/>
      <c r="E33" s="501"/>
      <c r="F33" s="501"/>
      <c r="G33" s="246"/>
      <c r="H33" s="247"/>
      <c r="I33" s="248"/>
      <c r="J33" s="249"/>
      <c r="K33" s="246"/>
      <c r="L33" s="250"/>
      <c r="M33" s="251"/>
      <c r="N33" s="251"/>
      <c r="O33" s="252"/>
      <c r="P33" s="252"/>
      <c r="Q33" s="252"/>
      <c r="T33" s="254"/>
      <c r="U33" s="255"/>
    </row>
    <row r="34" spans="1:21" s="70" customFormat="1" ht="22.5" customHeight="1">
      <c r="A34" s="487" t="s">
        <v>37</v>
      </c>
      <c r="B34" s="488"/>
      <c r="C34" s="488"/>
      <c r="D34" s="488"/>
      <c r="E34" s="488"/>
      <c r="F34" s="488"/>
      <c r="G34" s="488"/>
      <c r="H34" s="488"/>
      <c r="I34" s="488"/>
      <c r="J34" s="488"/>
      <c r="K34" s="488"/>
    </row>
    <row r="35" spans="1:21" s="49" customFormat="1" ht="20.25" customHeight="1">
      <c r="A35" s="515" t="s">
        <v>94</v>
      </c>
      <c r="B35" s="516"/>
      <c r="C35" s="516"/>
      <c r="D35" s="516"/>
      <c r="E35" s="516"/>
      <c r="F35" s="516"/>
      <c r="G35" s="516"/>
      <c r="H35" s="516"/>
      <c r="I35" s="516"/>
      <c r="J35" s="516"/>
      <c r="K35" s="516"/>
      <c r="L35" s="118"/>
      <c r="M35" s="230"/>
      <c r="N35" s="230"/>
      <c r="T35" s="59"/>
      <c r="U35" s="245"/>
    </row>
    <row r="36" spans="1:21" s="49" customFormat="1" ht="12" customHeight="1">
      <c r="A36" s="256"/>
      <c r="B36" s="257"/>
      <c r="C36" s="258"/>
      <c r="D36" s="257"/>
      <c r="E36" s="257"/>
      <c r="F36" s="257"/>
      <c r="G36" s="257"/>
      <c r="H36" s="257"/>
      <c r="I36" s="257"/>
      <c r="J36" s="259"/>
      <c r="K36" s="257"/>
      <c r="M36" s="230"/>
      <c r="N36" s="230"/>
      <c r="O36" s="48"/>
      <c r="P36" s="48"/>
      <c r="Q36" s="48"/>
      <c r="T36" s="260"/>
    </row>
    <row r="37" spans="1:21" s="49" customFormat="1" ht="19.5" customHeight="1">
      <c r="J37" s="73"/>
      <c r="M37" s="230"/>
      <c r="N37" s="230"/>
      <c r="O37" s="48"/>
      <c r="P37" s="48"/>
      <c r="Q37" s="48"/>
    </row>
    <row r="38" spans="1:21" s="49" customFormat="1" ht="19.5" customHeight="1">
      <c r="J38" s="73"/>
      <c r="M38" s="230"/>
      <c r="N38" s="230"/>
      <c r="O38" s="48"/>
      <c r="P38" s="48"/>
      <c r="Q38" s="48"/>
    </row>
    <row r="39" spans="1:21" s="49" customFormat="1" ht="19.5" customHeight="1">
      <c r="J39" s="73"/>
      <c r="M39" s="230"/>
      <c r="N39" s="230"/>
      <c r="O39" s="48"/>
      <c r="P39" s="48"/>
      <c r="Q39" s="48"/>
    </row>
    <row r="40" spans="1:21" s="49" customFormat="1" ht="19.5" customHeight="1">
      <c r="J40" s="73"/>
      <c r="M40" s="230"/>
      <c r="N40" s="230"/>
      <c r="O40" s="48"/>
      <c r="P40" s="48"/>
      <c r="Q40" s="48"/>
    </row>
    <row r="41" spans="1:21" s="49" customFormat="1" ht="19.5" customHeight="1">
      <c r="J41" s="73"/>
      <c r="M41" s="230"/>
      <c r="N41" s="230"/>
      <c r="O41" s="48"/>
      <c r="P41" s="48"/>
      <c r="Q41" s="48"/>
    </row>
    <row r="42" spans="1:21" s="49" customFormat="1" ht="19.5" customHeight="1">
      <c r="J42" s="73"/>
      <c r="M42" s="230"/>
      <c r="N42" s="230"/>
      <c r="O42" s="48"/>
      <c r="P42" s="48"/>
      <c r="Q42" s="48"/>
    </row>
    <row r="43" spans="1:21" s="49" customFormat="1" ht="19.5" customHeight="1">
      <c r="J43" s="73"/>
      <c r="M43" s="230"/>
      <c r="N43" s="230"/>
      <c r="O43" s="48"/>
      <c r="P43" s="48"/>
      <c r="Q43" s="48"/>
    </row>
    <row r="44" spans="1:21" s="49" customFormat="1" ht="19.5" customHeight="1">
      <c r="J44" s="73"/>
      <c r="M44" s="230"/>
      <c r="N44" s="230"/>
      <c r="O44" s="48"/>
      <c r="P44" s="48"/>
      <c r="Q44" s="48"/>
    </row>
    <row r="45" spans="1:21" s="49" customFormat="1">
      <c r="J45" s="73"/>
      <c r="M45" s="230"/>
      <c r="N45" s="230"/>
      <c r="O45" s="48"/>
      <c r="P45" s="48"/>
      <c r="Q45" s="48"/>
    </row>
    <row r="46" spans="1:21" s="49" customFormat="1">
      <c r="J46" s="73"/>
      <c r="M46" s="230"/>
      <c r="N46" s="230"/>
      <c r="O46" s="48"/>
      <c r="P46" s="48"/>
      <c r="Q46" s="48"/>
    </row>
    <row r="47" spans="1:21" s="49" customFormat="1">
      <c r="J47" s="73"/>
      <c r="M47" s="230"/>
      <c r="N47" s="230"/>
      <c r="O47" s="48"/>
      <c r="P47" s="48"/>
      <c r="Q47" s="48"/>
    </row>
    <row r="48" spans="1:21" s="49" customFormat="1">
      <c r="J48" s="73"/>
      <c r="M48" s="230"/>
      <c r="N48" s="230"/>
      <c r="O48" s="48"/>
      <c r="P48" s="48"/>
      <c r="Q48" s="48"/>
    </row>
    <row r="49" spans="10:17" s="49" customFormat="1">
      <c r="J49" s="73"/>
      <c r="M49" s="230"/>
      <c r="N49" s="230"/>
      <c r="O49" s="48"/>
      <c r="P49" s="48"/>
      <c r="Q49" s="48"/>
    </row>
    <row r="50" spans="10:17" s="49" customFormat="1">
      <c r="J50" s="73"/>
      <c r="M50" s="230"/>
      <c r="N50" s="230"/>
      <c r="O50" s="48"/>
      <c r="P50" s="48"/>
      <c r="Q50" s="48"/>
    </row>
    <row r="51" spans="10:17" s="49" customFormat="1">
      <c r="J51" s="73"/>
      <c r="M51" s="230"/>
      <c r="N51" s="230"/>
      <c r="O51" s="48"/>
      <c r="P51" s="48"/>
      <c r="Q51" s="48"/>
    </row>
    <row r="52" spans="10:17" s="49" customFormat="1">
      <c r="J52" s="73"/>
      <c r="M52" s="230"/>
      <c r="N52" s="230"/>
      <c r="O52" s="48"/>
      <c r="P52" s="48"/>
      <c r="Q52" s="48"/>
    </row>
    <row r="53" spans="10:17" s="49" customFormat="1">
      <c r="J53" s="73"/>
      <c r="M53" s="230"/>
      <c r="N53" s="230"/>
      <c r="O53" s="48"/>
      <c r="P53" s="48"/>
      <c r="Q53" s="48"/>
    </row>
    <row r="54" spans="10:17" s="49" customFormat="1">
      <c r="J54" s="73"/>
      <c r="M54" s="230"/>
      <c r="N54" s="230"/>
      <c r="O54" s="48"/>
      <c r="P54" s="48"/>
      <c r="Q54" s="48"/>
    </row>
    <row r="55" spans="10:17" s="49" customFormat="1">
      <c r="J55" s="73"/>
      <c r="M55" s="230"/>
      <c r="N55" s="230"/>
      <c r="O55" s="48"/>
      <c r="P55" s="48"/>
      <c r="Q55" s="48"/>
    </row>
    <row r="56" spans="10:17" s="49" customFormat="1">
      <c r="J56" s="73"/>
      <c r="M56" s="230"/>
      <c r="N56" s="230"/>
      <c r="O56" s="48"/>
      <c r="P56" s="48"/>
      <c r="Q56" s="48"/>
    </row>
    <row r="57" spans="10:17" s="49" customFormat="1">
      <c r="J57" s="73"/>
      <c r="M57" s="230"/>
      <c r="N57" s="230"/>
      <c r="O57" s="48"/>
    </row>
    <row r="58" spans="10:17" s="49" customFormat="1">
      <c r="J58" s="73"/>
      <c r="M58" s="230"/>
      <c r="N58" s="230"/>
      <c r="O58" s="48"/>
    </row>
    <row r="59" spans="10:17" s="49" customFormat="1">
      <c r="J59" s="73"/>
      <c r="M59" s="230"/>
      <c r="N59" s="230"/>
      <c r="O59" s="48"/>
    </row>
    <row r="60" spans="10:17" s="49" customFormat="1">
      <c r="J60" s="73"/>
      <c r="M60" s="230"/>
      <c r="N60" s="230"/>
      <c r="O60" s="48"/>
    </row>
    <row r="61" spans="10:17" s="49" customFormat="1">
      <c r="J61" s="73"/>
      <c r="M61" s="230"/>
      <c r="N61" s="230"/>
      <c r="O61" s="48"/>
    </row>
    <row r="62" spans="10:17" s="49" customFormat="1">
      <c r="J62" s="73"/>
      <c r="M62" s="230"/>
      <c r="N62" s="230"/>
      <c r="O62" s="48"/>
    </row>
    <row r="63" spans="10:17" s="49" customFormat="1">
      <c r="J63" s="73"/>
      <c r="M63" s="230"/>
      <c r="N63" s="230"/>
      <c r="O63" s="48"/>
    </row>
    <row r="64" spans="10:17" s="49" customFormat="1">
      <c r="J64" s="73"/>
      <c r="M64" s="230"/>
      <c r="N64" s="230"/>
      <c r="O64" s="48"/>
    </row>
    <row r="65" spans="10:15" s="49" customFormat="1">
      <c r="J65" s="73"/>
      <c r="M65" s="230"/>
      <c r="N65" s="230"/>
      <c r="O65" s="48"/>
    </row>
    <row r="66" spans="10:15" s="49" customFormat="1">
      <c r="J66" s="73"/>
      <c r="M66" s="230"/>
      <c r="N66" s="230"/>
      <c r="O66" s="48"/>
    </row>
    <row r="67" spans="10:15" s="156" customFormat="1">
      <c r="J67" s="157"/>
      <c r="M67" s="261"/>
      <c r="N67" s="261"/>
      <c r="O67" s="262"/>
    </row>
    <row r="68" spans="10:15" s="156" customFormat="1">
      <c r="J68" s="157"/>
      <c r="M68" s="261"/>
      <c r="N68" s="261"/>
      <c r="O68" s="262"/>
    </row>
    <row r="69" spans="10:15" s="156" customFormat="1">
      <c r="J69" s="157"/>
      <c r="M69" s="261"/>
      <c r="N69" s="261"/>
      <c r="O69" s="262"/>
    </row>
    <row r="70" spans="10:15" s="156" customFormat="1">
      <c r="J70" s="157"/>
      <c r="M70" s="261"/>
      <c r="N70" s="261"/>
      <c r="O70" s="262"/>
    </row>
    <row r="71" spans="10:15" s="156" customFormat="1">
      <c r="J71" s="157"/>
      <c r="M71" s="261"/>
      <c r="N71" s="261"/>
      <c r="O71" s="262"/>
    </row>
    <row r="72" spans="10:15" s="156" customFormat="1">
      <c r="J72" s="157"/>
      <c r="M72" s="261"/>
      <c r="N72" s="261"/>
      <c r="O72" s="262"/>
    </row>
    <row r="73" spans="10:15" s="156" customFormat="1">
      <c r="J73" s="157"/>
      <c r="M73" s="261"/>
      <c r="N73" s="261"/>
      <c r="O73" s="262"/>
    </row>
    <row r="74" spans="10:15" s="156" customFormat="1">
      <c r="J74" s="157"/>
      <c r="M74" s="261"/>
      <c r="N74" s="261"/>
      <c r="O74" s="262"/>
    </row>
    <row r="75" spans="10:15" s="156" customFormat="1">
      <c r="J75" s="157"/>
      <c r="M75" s="261"/>
      <c r="N75" s="261"/>
      <c r="O75" s="262"/>
    </row>
    <row r="76" spans="10:15" s="156" customFormat="1">
      <c r="J76" s="157"/>
      <c r="M76" s="261"/>
      <c r="N76" s="261"/>
      <c r="O76" s="262"/>
    </row>
    <row r="77" spans="10:15" s="156" customFormat="1">
      <c r="J77" s="157"/>
      <c r="M77" s="261"/>
      <c r="N77" s="261"/>
      <c r="O77" s="262"/>
    </row>
    <row r="78" spans="10:15" s="156" customFormat="1">
      <c r="J78" s="157"/>
      <c r="M78" s="261"/>
      <c r="N78" s="261"/>
      <c r="O78" s="262"/>
    </row>
    <row r="79" spans="10:15" s="156" customFormat="1">
      <c r="J79" s="157"/>
      <c r="M79" s="261"/>
      <c r="N79" s="261"/>
      <c r="O79" s="262"/>
    </row>
    <row r="80" spans="10:15" s="156" customFormat="1">
      <c r="J80" s="157"/>
      <c r="M80" s="261"/>
      <c r="N80" s="261"/>
      <c r="O80" s="262"/>
    </row>
    <row r="81" spans="10:15" s="156" customFormat="1">
      <c r="J81" s="157"/>
      <c r="M81" s="261"/>
      <c r="N81" s="261"/>
      <c r="O81" s="262"/>
    </row>
    <row r="82" spans="10:15" s="156" customFormat="1">
      <c r="J82" s="157"/>
      <c r="M82" s="261"/>
      <c r="N82" s="261"/>
      <c r="O82" s="262"/>
    </row>
    <row r="83" spans="10:15" s="156" customFormat="1">
      <c r="J83" s="157"/>
      <c r="M83" s="261"/>
      <c r="N83" s="261"/>
      <c r="O83" s="262"/>
    </row>
    <row r="84" spans="10:15" s="156" customFormat="1">
      <c r="J84" s="157"/>
      <c r="M84" s="261"/>
      <c r="N84" s="261"/>
      <c r="O84" s="262"/>
    </row>
    <row r="85" spans="10:15" s="156" customFormat="1">
      <c r="J85" s="157"/>
      <c r="M85" s="261"/>
      <c r="N85" s="261"/>
      <c r="O85" s="262"/>
    </row>
    <row r="86" spans="10:15" s="156" customFormat="1">
      <c r="J86" s="157"/>
      <c r="M86" s="261"/>
      <c r="N86" s="261"/>
      <c r="O86" s="262"/>
    </row>
    <row r="87" spans="10:15" s="156" customFormat="1">
      <c r="J87" s="157"/>
      <c r="M87" s="261"/>
      <c r="N87" s="261"/>
      <c r="O87" s="262"/>
    </row>
    <row r="88" spans="10:15" s="156" customFormat="1">
      <c r="J88" s="157"/>
      <c r="M88" s="261"/>
      <c r="N88" s="261"/>
      <c r="O88" s="262"/>
    </row>
    <row r="89" spans="10:15" s="156" customFormat="1">
      <c r="J89" s="157"/>
      <c r="M89" s="261"/>
      <c r="N89" s="261"/>
      <c r="O89" s="262"/>
    </row>
    <row r="90" spans="10:15" s="156" customFormat="1">
      <c r="J90" s="157"/>
      <c r="M90" s="261"/>
      <c r="N90" s="261"/>
      <c r="O90" s="262"/>
    </row>
    <row r="91" spans="10:15" s="156" customFormat="1">
      <c r="J91" s="157"/>
      <c r="M91" s="261"/>
      <c r="N91" s="261"/>
      <c r="O91" s="262"/>
    </row>
    <row r="92" spans="10:15" s="156" customFormat="1">
      <c r="J92" s="157"/>
      <c r="M92" s="261"/>
      <c r="N92" s="261"/>
      <c r="O92" s="262"/>
    </row>
    <row r="93" spans="10:15" s="156" customFormat="1">
      <c r="J93" s="157"/>
      <c r="M93" s="261"/>
      <c r="N93" s="261"/>
      <c r="O93" s="262"/>
    </row>
    <row r="94" spans="10:15" s="156" customFormat="1">
      <c r="J94" s="157"/>
      <c r="M94" s="261"/>
      <c r="N94" s="261"/>
      <c r="O94" s="262"/>
    </row>
    <row r="95" spans="10:15" s="156" customFormat="1">
      <c r="J95" s="157"/>
      <c r="M95" s="261"/>
      <c r="N95" s="261"/>
      <c r="O95" s="262"/>
    </row>
    <row r="96" spans="10:15" s="156" customFormat="1">
      <c r="J96" s="157"/>
      <c r="M96" s="261"/>
      <c r="N96" s="261"/>
      <c r="O96" s="262"/>
    </row>
    <row r="97" spans="10:15" s="156" customFormat="1">
      <c r="J97" s="157"/>
      <c r="M97" s="261"/>
      <c r="N97" s="261"/>
      <c r="O97" s="262"/>
    </row>
    <row r="98" spans="10:15">
      <c r="O98" s="263"/>
    </row>
    <row r="99" spans="10:15">
      <c r="O99" s="263"/>
    </row>
    <row r="100" spans="10:15">
      <c r="O100" s="263"/>
    </row>
    <row r="101" spans="10:15">
      <c r="O101" s="263"/>
    </row>
    <row r="102" spans="10:15">
      <c r="O102" s="263"/>
    </row>
    <row r="103" spans="10:15">
      <c r="O103" s="263"/>
    </row>
    <row r="104" spans="10:15">
      <c r="O104" s="263"/>
    </row>
    <row r="105" spans="10:15">
      <c r="O105" s="263"/>
    </row>
    <row r="106" spans="10:15">
      <c r="O106" s="263"/>
    </row>
    <row r="107" spans="10:15">
      <c r="O107" s="263"/>
    </row>
    <row r="108" spans="10:15">
      <c r="O108" s="263"/>
    </row>
    <row r="109" spans="10:15">
      <c r="O109" s="263"/>
    </row>
    <row r="110" spans="10:15">
      <c r="O110" s="263"/>
    </row>
    <row r="111" spans="10:15">
      <c r="O111" s="263"/>
    </row>
    <row r="112" spans="10:15">
      <c r="O112" s="263"/>
    </row>
    <row r="113" spans="15:15">
      <c r="O113" s="263"/>
    </row>
    <row r="114" spans="15:15">
      <c r="O114" s="263"/>
    </row>
    <row r="115" spans="15:15">
      <c r="O115" s="263"/>
    </row>
    <row r="116" spans="15:15">
      <c r="O116" s="263"/>
    </row>
    <row r="117" spans="15:15">
      <c r="O117" s="263"/>
    </row>
    <row r="118" spans="15:15">
      <c r="O118" s="263"/>
    </row>
    <row r="119" spans="15:15">
      <c r="O119" s="263"/>
    </row>
    <row r="120" spans="15:15">
      <c r="O120" s="263"/>
    </row>
    <row r="121" spans="15:15">
      <c r="O121" s="263"/>
    </row>
    <row r="122" spans="15:15">
      <c r="O122" s="263"/>
    </row>
    <row r="123" spans="15:15">
      <c r="O123" s="263"/>
    </row>
    <row r="124" spans="15:15">
      <c r="O124" s="263"/>
    </row>
    <row r="125" spans="15:15">
      <c r="O125" s="263"/>
    </row>
    <row r="126" spans="15:15">
      <c r="O126" s="263"/>
    </row>
    <row r="127" spans="15:15">
      <c r="O127" s="263"/>
    </row>
    <row r="128" spans="15:15">
      <c r="O128" s="263"/>
    </row>
    <row r="129" spans="15:15">
      <c r="O129" s="263"/>
    </row>
    <row r="130" spans="15:15">
      <c r="O130" s="263"/>
    </row>
    <row r="131" spans="15:15">
      <c r="O131" s="263"/>
    </row>
    <row r="132" spans="15:15">
      <c r="O132" s="263"/>
    </row>
    <row r="133" spans="15:15">
      <c r="O133" s="263"/>
    </row>
    <row r="134" spans="15:15">
      <c r="O134" s="263"/>
    </row>
    <row r="135" spans="15:15">
      <c r="O135" s="263"/>
    </row>
    <row r="136" spans="15:15">
      <c r="O136" s="263"/>
    </row>
    <row r="137" spans="15:15">
      <c r="O137" s="263"/>
    </row>
    <row r="138" spans="15:15">
      <c r="O138" s="263"/>
    </row>
    <row r="139" spans="15:15">
      <c r="O139" s="263"/>
    </row>
    <row r="140" spans="15:15">
      <c r="O140" s="263"/>
    </row>
    <row r="141" spans="15:15">
      <c r="O141" s="263"/>
    </row>
    <row r="142" spans="15:15">
      <c r="O142" s="263"/>
    </row>
    <row r="143" spans="15:15">
      <c r="O143" s="263"/>
    </row>
    <row r="144" spans="15:15">
      <c r="O144" s="263"/>
    </row>
    <row r="145" spans="15:15">
      <c r="O145" s="263"/>
    </row>
    <row r="146" spans="15:15">
      <c r="O146" s="263"/>
    </row>
    <row r="147" spans="15:15">
      <c r="O147" s="263"/>
    </row>
    <row r="148" spans="15:15">
      <c r="O148" s="263"/>
    </row>
    <row r="149" spans="15:15">
      <c r="O149" s="263"/>
    </row>
    <row r="150" spans="15:15">
      <c r="O150" s="263"/>
    </row>
    <row r="151" spans="15:15">
      <c r="O151" s="263"/>
    </row>
    <row r="152" spans="15:15">
      <c r="O152" s="263"/>
    </row>
    <row r="153" spans="15:15">
      <c r="O153" s="263"/>
    </row>
    <row r="154" spans="15:15">
      <c r="O154" s="263"/>
    </row>
    <row r="155" spans="15:15">
      <c r="O155" s="263"/>
    </row>
    <row r="156" spans="15:15">
      <c r="O156" s="263"/>
    </row>
    <row r="157" spans="15:15">
      <c r="O157" s="263"/>
    </row>
    <row r="158" spans="15:15">
      <c r="O158" s="263"/>
    </row>
    <row r="159" spans="15:15">
      <c r="O159" s="263"/>
    </row>
    <row r="160" spans="15:15">
      <c r="O160" s="263"/>
    </row>
    <row r="161" spans="15:15">
      <c r="O161" s="263"/>
    </row>
    <row r="162" spans="15:15">
      <c r="O162" s="263"/>
    </row>
    <row r="163" spans="15:15">
      <c r="O163" s="263"/>
    </row>
    <row r="164" spans="15:15">
      <c r="O164" s="263"/>
    </row>
    <row r="165" spans="15:15">
      <c r="O165" s="263"/>
    </row>
    <row r="166" spans="15:15">
      <c r="O166" s="263"/>
    </row>
    <row r="167" spans="15:15">
      <c r="O167" s="263"/>
    </row>
    <row r="168" spans="15:15">
      <c r="O168" s="263"/>
    </row>
    <row r="169" spans="15:15">
      <c r="O169" s="263"/>
    </row>
    <row r="170" spans="15:15">
      <c r="O170" s="263"/>
    </row>
    <row r="171" spans="15:15">
      <c r="O171" s="263"/>
    </row>
    <row r="172" spans="15:15">
      <c r="O172" s="263"/>
    </row>
    <row r="173" spans="15:15">
      <c r="O173" s="263"/>
    </row>
    <row r="174" spans="15:15">
      <c r="O174" s="263"/>
    </row>
    <row r="175" spans="15:15">
      <c r="O175" s="263"/>
    </row>
    <row r="176" spans="15:15">
      <c r="O176" s="263"/>
    </row>
    <row r="177" spans="15:15">
      <c r="O177" s="263"/>
    </row>
    <row r="178" spans="15:15">
      <c r="O178" s="263"/>
    </row>
    <row r="179" spans="15:15">
      <c r="O179" s="263"/>
    </row>
    <row r="180" spans="15:15">
      <c r="O180" s="263"/>
    </row>
    <row r="181" spans="15:15">
      <c r="O181" s="263"/>
    </row>
    <row r="182" spans="15:15">
      <c r="O182" s="263"/>
    </row>
    <row r="183" spans="15:15">
      <c r="O183" s="263"/>
    </row>
    <row r="184" spans="15:15">
      <c r="O184" s="263"/>
    </row>
    <row r="185" spans="15:15">
      <c r="O185" s="263"/>
    </row>
    <row r="186" spans="15:15">
      <c r="O186" s="263"/>
    </row>
    <row r="187" spans="15:15">
      <c r="O187" s="263"/>
    </row>
    <row r="188" spans="15:15">
      <c r="O188" s="263"/>
    </row>
    <row r="189" spans="15:15">
      <c r="O189" s="263"/>
    </row>
    <row r="190" spans="15:15">
      <c r="O190" s="263"/>
    </row>
    <row r="191" spans="15:15">
      <c r="O191" s="263"/>
    </row>
    <row r="192" spans="15:15">
      <c r="O192" s="263"/>
    </row>
    <row r="193" spans="15:15">
      <c r="O193" s="263"/>
    </row>
    <row r="194" spans="15:15">
      <c r="O194" s="263"/>
    </row>
    <row r="195" spans="15:15">
      <c r="O195" s="263"/>
    </row>
    <row r="196" spans="15:15">
      <c r="O196" s="263"/>
    </row>
    <row r="197" spans="15:15">
      <c r="O197" s="263"/>
    </row>
    <row r="198" spans="15:15">
      <c r="O198" s="263"/>
    </row>
    <row r="199" spans="15:15">
      <c r="O199" s="263"/>
    </row>
    <row r="200" spans="15:15">
      <c r="O200" s="263"/>
    </row>
    <row r="201" spans="15:15">
      <c r="O201" s="263"/>
    </row>
    <row r="202" spans="15:15">
      <c r="O202" s="263"/>
    </row>
    <row r="203" spans="15:15">
      <c r="O203" s="263"/>
    </row>
    <row r="204" spans="15:15">
      <c r="O204" s="263"/>
    </row>
    <row r="205" spans="15:15">
      <c r="O205" s="263"/>
    </row>
    <row r="206" spans="15:15">
      <c r="O206" s="263"/>
    </row>
    <row r="207" spans="15:15">
      <c r="O207" s="263"/>
    </row>
    <row r="208" spans="15:15">
      <c r="O208" s="263"/>
    </row>
    <row r="209" spans="15:15">
      <c r="O209" s="263"/>
    </row>
    <row r="210" spans="15:15">
      <c r="O210" s="263"/>
    </row>
    <row r="211" spans="15:15">
      <c r="O211" s="263"/>
    </row>
    <row r="212" spans="15:15">
      <c r="O212" s="263"/>
    </row>
    <row r="213" spans="15:15">
      <c r="O213" s="263"/>
    </row>
    <row r="214" spans="15:15">
      <c r="O214" s="263"/>
    </row>
    <row r="215" spans="15:15">
      <c r="O215" s="263"/>
    </row>
    <row r="216" spans="15:15">
      <c r="O216" s="263"/>
    </row>
    <row r="217" spans="15:15">
      <c r="O217" s="263"/>
    </row>
    <row r="218" spans="15:15">
      <c r="O218" s="263"/>
    </row>
    <row r="219" spans="15:15">
      <c r="O219" s="263"/>
    </row>
    <row r="220" spans="15:15">
      <c r="O220" s="263"/>
    </row>
    <row r="221" spans="15:15">
      <c r="O221" s="263"/>
    </row>
    <row r="222" spans="15:15">
      <c r="O222" s="263"/>
    </row>
    <row r="223" spans="15:15">
      <c r="O223" s="263"/>
    </row>
    <row r="224" spans="15:15">
      <c r="O224" s="263"/>
    </row>
    <row r="225" spans="15:15">
      <c r="O225" s="263"/>
    </row>
    <row r="226" spans="15:15">
      <c r="O226" s="263"/>
    </row>
    <row r="227" spans="15:15">
      <c r="O227" s="263"/>
    </row>
    <row r="228" spans="15:15">
      <c r="O228" s="263"/>
    </row>
    <row r="229" spans="15:15">
      <c r="O229" s="263"/>
    </row>
    <row r="230" spans="15:15">
      <c r="O230" s="263"/>
    </row>
    <row r="231" spans="15:15">
      <c r="O231" s="263"/>
    </row>
    <row r="232" spans="15:15">
      <c r="O232" s="263"/>
    </row>
    <row r="233" spans="15:15">
      <c r="O233" s="263"/>
    </row>
    <row r="234" spans="15:15">
      <c r="O234" s="263"/>
    </row>
    <row r="235" spans="15:15">
      <c r="O235" s="263"/>
    </row>
    <row r="236" spans="15:15">
      <c r="O236" s="263"/>
    </row>
    <row r="237" spans="15:15">
      <c r="O237" s="263"/>
    </row>
    <row r="238" spans="15:15">
      <c r="O238" s="263"/>
    </row>
    <row r="239" spans="15:15">
      <c r="O239" s="263"/>
    </row>
    <row r="240" spans="15:15">
      <c r="O240" s="263"/>
    </row>
    <row r="241" spans="15:15">
      <c r="O241" s="263"/>
    </row>
    <row r="242" spans="15:15">
      <c r="O242" s="263"/>
    </row>
    <row r="243" spans="15:15">
      <c r="O243" s="263"/>
    </row>
    <row r="244" spans="15:15">
      <c r="O244" s="263"/>
    </row>
    <row r="245" spans="15:15">
      <c r="O245" s="263"/>
    </row>
    <row r="246" spans="15:15">
      <c r="O246" s="263"/>
    </row>
    <row r="247" spans="15:15">
      <c r="O247" s="263"/>
    </row>
    <row r="248" spans="15:15">
      <c r="O248" s="263"/>
    </row>
    <row r="249" spans="15:15">
      <c r="O249" s="263"/>
    </row>
    <row r="250" spans="15:15">
      <c r="O250" s="263"/>
    </row>
    <row r="251" spans="15:15">
      <c r="O251" s="263"/>
    </row>
    <row r="252" spans="15:15">
      <c r="O252" s="263"/>
    </row>
    <row r="253" spans="15:15">
      <c r="O253" s="263"/>
    </row>
    <row r="254" spans="15:15">
      <c r="O254" s="263"/>
    </row>
    <row r="255" spans="15:15">
      <c r="O255" s="263"/>
    </row>
    <row r="256" spans="15:15">
      <c r="O256" s="263"/>
    </row>
    <row r="257" spans="15:15">
      <c r="O257" s="263"/>
    </row>
    <row r="258" spans="15:15">
      <c r="O258" s="263"/>
    </row>
    <row r="259" spans="15:15">
      <c r="O259" s="263"/>
    </row>
    <row r="260" spans="15:15">
      <c r="O260" s="263"/>
    </row>
    <row r="261" spans="15:15">
      <c r="O261" s="263"/>
    </row>
    <row r="262" spans="15:15">
      <c r="O262" s="263"/>
    </row>
    <row r="263" spans="15:15">
      <c r="O263" s="263"/>
    </row>
    <row r="264" spans="15:15">
      <c r="O264" s="263"/>
    </row>
    <row r="265" spans="15:15">
      <c r="O265" s="263"/>
    </row>
    <row r="266" spans="15:15">
      <c r="O266" s="263"/>
    </row>
    <row r="267" spans="15:15">
      <c r="O267" s="263"/>
    </row>
    <row r="268" spans="15:15">
      <c r="O268" s="263"/>
    </row>
    <row r="269" spans="15:15">
      <c r="O269" s="263"/>
    </row>
    <row r="270" spans="15:15">
      <c r="O270" s="263"/>
    </row>
    <row r="271" spans="15:15">
      <c r="O271" s="263"/>
    </row>
    <row r="272" spans="15:15">
      <c r="O272" s="263"/>
    </row>
    <row r="273" spans="15:15">
      <c r="O273" s="263"/>
    </row>
    <row r="274" spans="15:15">
      <c r="O274" s="263"/>
    </row>
    <row r="275" spans="15:15">
      <c r="O275" s="263"/>
    </row>
    <row r="276" spans="15:15">
      <c r="O276" s="263"/>
    </row>
    <row r="277" spans="15:15">
      <c r="O277" s="263"/>
    </row>
    <row r="278" spans="15:15">
      <c r="O278" s="263"/>
    </row>
    <row r="279" spans="15:15">
      <c r="O279" s="263"/>
    </row>
    <row r="280" spans="15:15">
      <c r="O280" s="263"/>
    </row>
    <row r="281" spans="15:15">
      <c r="O281" s="263"/>
    </row>
    <row r="282" spans="15:15">
      <c r="O282" s="263"/>
    </row>
    <row r="283" spans="15:15">
      <c r="O283" s="263"/>
    </row>
    <row r="284" spans="15:15">
      <c r="O284" s="263"/>
    </row>
    <row r="285" spans="15:15">
      <c r="O285" s="263"/>
    </row>
    <row r="286" spans="15:15">
      <c r="O286" s="263"/>
    </row>
    <row r="287" spans="15:15">
      <c r="O287" s="263"/>
    </row>
    <row r="288" spans="15:15">
      <c r="O288" s="263"/>
    </row>
    <row r="289" spans="15:15">
      <c r="O289" s="263"/>
    </row>
    <row r="290" spans="15:15">
      <c r="O290" s="263"/>
    </row>
    <row r="291" spans="15:15">
      <c r="O291" s="263"/>
    </row>
    <row r="292" spans="15:15">
      <c r="O292" s="263"/>
    </row>
    <row r="293" spans="15:15">
      <c r="O293" s="263"/>
    </row>
    <row r="294" spans="15:15">
      <c r="O294" s="263"/>
    </row>
    <row r="295" spans="15:15">
      <c r="O295" s="263"/>
    </row>
    <row r="296" spans="15:15">
      <c r="O296" s="263"/>
    </row>
    <row r="297" spans="15:15">
      <c r="O297" s="263"/>
    </row>
    <row r="298" spans="15:15">
      <c r="O298" s="263"/>
    </row>
    <row r="299" spans="15:15">
      <c r="O299" s="263"/>
    </row>
    <row r="300" spans="15:15">
      <c r="O300" s="263"/>
    </row>
    <row r="301" spans="15:15">
      <c r="O301" s="263"/>
    </row>
    <row r="302" spans="15:15">
      <c r="O302" s="263"/>
    </row>
    <row r="303" spans="15:15">
      <c r="O303" s="263"/>
    </row>
    <row r="304" spans="15:15">
      <c r="O304" s="263"/>
    </row>
    <row r="305" spans="15:15">
      <c r="O305" s="263"/>
    </row>
    <row r="306" spans="15:15">
      <c r="O306" s="263"/>
    </row>
    <row r="307" spans="15:15">
      <c r="O307" s="263"/>
    </row>
    <row r="308" spans="15:15">
      <c r="O308" s="263"/>
    </row>
    <row r="309" spans="15:15">
      <c r="O309" s="263"/>
    </row>
    <row r="310" spans="15:15">
      <c r="O310" s="263"/>
    </row>
    <row r="311" spans="15:15">
      <c r="O311" s="263"/>
    </row>
    <row r="312" spans="15:15">
      <c r="O312" s="263"/>
    </row>
    <row r="313" spans="15:15">
      <c r="O313" s="263"/>
    </row>
    <row r="314" spans="15:15">
      <c r="O314" s="263"/>
    </row>
    <row r="315" spans="15:15">
      <c r="O315" s="263"/>
    </row>
    <row r="316" spans="15:15">
      <c r="O316" s="263"/>
    </row>
    <row r="317" spans="15:15">
      <c r="O317" s="263"/>
    </row>
    <row r="318" spans="15:15">
      <c r="O318" s="263"/>
    </row>
    <row r="319" spans="15:15">
      <c r="O319" s="263"/>
    </row>
    <row r="320" spans="15:15">
      <c r="O320" s="263"/>
    </row>
    <row r="321" spans="15:15">
      <c r="O321" s="263"/>
    </row>
    <row r="322" spans="15:15">
      <c r="O322" s="263"/>
    </row>
    <row r="323" spans="15:15">
      <c r="O323" s="263"/>
    </row>
    <row r="324" spans="15:15">
      <c r="O324" s="263"/>
    </row>
    <row r="325" spans="15:15">
      <c r="O325" s="263"/>
    </row>
    <row r="326" spans="15:15">
      <c r="O326" s="263"/>
    </row>
    <row r="327" spans="15:15">
      <c r="O327" s="263"/>
    </row>
    <row r="328" spans="15:15">
      <c r="O328" s="263"/>
    </row>
    <row r="329" spans="15:15">
      <c r="O329" s="263"/>
    </row>
    <row r="330" spans="15:15">
      <c r="O330" s="263"/>
    </row>
    <row r="331" spans="15:15">
      <c r="O331" s="263"/>
    </row>
    <row r="332" spans="15:15">
      <c r="O332" s="263"/>
    </row>
    <row r="333" spans="15:15">
      <c r="O333" s="263"/>
    </row>
    <row r="334" spans="15:15">
      <c r="O334" s="263"/>
    </row>
    <row r="335" spans="15:15">
      <c r="O335" s="263"/>
    </row>
    <row r="336" spans="15:15">
      <c r="O336" s="263"/>
    </row>
    <row r="337" spans="15:15">
      <c r="O337" s="263"/>
    </row>
    <row r="338" spans="15:15">
      <c r="O338" s="263"/>
    </row>
    <row r="339" spans="15:15">
      <c r="O339" s="263"/>
    </row>
    <row r="340" spans="15:15">
      <c r="O340" s="263"/>
    </row>
    <row r="341" spans="15:15">
      <c r="O341" s="263"/>
    </row>
    <row r="342" spans="15:15">
      <c r="O342" s="263"/>
    </row>
    <row r="343" spans="15:15">
      <c r="O343" s="263"/>
    </row>
    <row r="344" spans="15:15">
      <c r="O344" s="263"/>
    </row>
    <row r="345" spans="15:15">
      <c r="O345" s="263"/>
    </row>
    <row r="346" spans="15:15">
      <c r="O346" s="263"/>
    </row>
    <row r="347" spans="15:15">
      <c r="O347" s="263"/>
    </row>
    <row r="348" spans="15:15">
      <c r="O348" s="263"/>
    </row>
    <row r="349" spans="15:15">
      <c r="O349" s="263"/>
    </row>
    <row r="350" spans="15:15">
      <c r="O350" s="263"/>
    </row>
    <row r="351" spans="15:15">
      <c r="O351" s="263"/>
    </row>
    <row r="352" spans="15:15">
      <c r="O352" s="263"/>
    </row>
    <row r="353" spans="15:15">
      <c r="O353" s="263"/>
    </row>
    <row r="354" spans="15:15">
      <c r="O354" s="263"/>
    </row>
    <row r="355" spans="15:15">
      <c r="O355" s="263"/>
    </row>
    <row r="356" spans="15:15">
      <c r="O356" s="263"/>
    </row>
    <row r="357" spans="15:15">
      <c r="O357" s="263"/>
    </row>
    <row r="358" spans="15:15">
      <c r="O358" s="263"/>
    </row>
    <row r="359" spans="15:15">
      <c r="O359" s="263"/>
    </row>
    <row r="360" spans="15:15">
      <c r="O360" s="263"/>
    </row>
    <row r="361" spans="15:15">
      <c r="O361" s="263"/>
    </row>
    <row r="362" spans="15:15">
      <c r="O362" s="263"/>
    </row>
    <row r="363" spans="15:15">
      <c r="O363" s="263"/>
    </row>
    <row r="364" spans="15:15">
      <c r="O364" s="263"/>
    </row>
    <row r="365" spans="15:15">
      <c r="O365" s="263"/>
    </row>
    <row r="366" spans="15:15">
      <c r="O366" s="263"/>
    </row>
    <row r="367" spans="15:15">
      <c r="O367" s="263"/>
    </row>
    <row r="368" spans="15:15">
      <c r="O368" s="263"/>
    </row>
    <row r="369" spans="15:15">
      <c r="O369" s="263"/>
    </row>
    <row r="370" spans="15:15">
      <c r="O370" s="263"/>
    </row>
    <row r="371" spans="15:15">
      <c r="O371" s="263"/>
    </row>
    <row r="372" spans="15:15">
      <c r="O372" s="263"/>
    </row>
    <row r="373" spans="15:15">
      <c r="O373" s="263"/>
    </row>
    <row r="374" spans="15:15">
      <c r="O374" s="263"/>
    </row>
    <row r="375" spans="15:15">
      <c r="O375" s="263"/>
    </row>
    <row r="376" spans="15:15">
      <c r="O376" s="263"/>
    </row>
    <row r="377" spans="15:15">
      <c r="O377" s="263"/>
    </row>
    <row r="378" spans="15:15">
      <c r="O378" s="263"/>
    </row>
    <row r="379" spans="15:15">
      <c r="O379" s="263"/>
    </row>
    <row r="380" spans="15:15">
      <c r="O380" s="263"/>
    </row>
    <row r="381" spans="15:15">
      <c r="O381" s="263"/>
    </row>
    <row r="382" spans="15:15">
      <c r="O382" s="263"/>
    </row>
    <row r="383" spans="15:15">
      <c r="O383" s="263"/>
    </row>
    <row r="384" spans="15:15">
      <c r="O384" s="263"/>
    </row>
    <row r="385" spans="15:15">
      <c r="O385" s="263"/>
    </row>
    <row r="386" spans="15:15">
      <c r="O386" s="263"/>
    </row>
    <row r="387" spans="15:15">
      <c r="O387" s="263"/>
    </row>
    <row r="388" spans="15:15">
      <c r="O388" s="263"/>
    </row>
    <row r="389" spans="15:15">
      <c r="O389" s="263"/>
    </row>
    <row r="390" spans="15:15">
      <c r="O390" s="263"/>
    </row>
    <row r="391" spans="15:15">
      <c r="O391" s="263"/>
    </row>
    <row r="392" spans="15:15">
      <c r="O392" s="263"/>
    </row>
    <row r="393" spans="15:15">
      <c r="O393" s="263"/>
    </row>
    <row r="394" spans="15:15">
      <c r="O394" s="263"/>
    </row>
    <row r="395" spans="15:15">
      <c r="O395" s="263"/>
    </row>
    <row r="396" spans="15:15">
      <c r="O396" s="263"/>
    </row>
    <row r="397" spans="15:15">
      <c r="O397" s="263"/>
    </row>
    <row r="398" spans="15:15">
      <c r="O398" s="263"/>
    </row>
    <row r="399" spans="15:15">
      <c r="O399" s="263"/>
    </row>
    <row r="400" spans="15:15">
      <c r="O400" s="263"/>
    </row>
    <row r="401" spans="15:15">
      <c r="O401" s="263"/>
    </row>
    <row r="402" spans="15:15">
      <c r="O402" s="263"/>
    </row>
    <row r="403" spans="15:15">
      <c r="O403" s="263"/>
    </row>
    <row r="404" spans="15:15">
      <c r="O404" s="263"/>
    </row>
    <row r="405" spans="15:15">
      <c r="O405" s="263"/>
    </row>
    <row r="406" spans="15:15">
      <c r="O406" s="263"/>
    </row>
    <row r="407" spans="15:15">
      <c r="O407" s="263"/>
    </row>
    <row r="408" spans="15:15">
      <c r="O408" s="263"/>
    </row>
    <row r="409" spans="15:15">
      <c r="O409" s="263"/>
    </row>
    <row r="410" spans="15:15">
      <c r="O410" s="263"/>
    </row>
    <row r="411" spans="15:15">
      <c r="O411" s="263"/>
    </row>
    <row r="412" spans="15:15">
      <c r="O412" s="263"/>
    </row>
    <row r="413" spans="15:15">
      <c r="O413" s="263"/>
    </row>
    <row r="414" spans="15:15">
      <c r="O414" s="263"/>
    </row>
    <row r="415" spans="15:15">
      <c r="O415" s="263"/>
    </row>
    <row r="416" spans="15:15">
      <c r="O416" s="263"/>
    </row>
    <row r="417" spans="15:15">
      <c r="O417" s="263"/>
    </row>
    <row r="418" spans="15:15">
      <c r="O418" s="263"/>
    </row>
    <row r="419" spans="15:15">
      <c r="O419" s="263"/>
    </row>
    <row r="420" spans="15:15">
      <c r="O420" s="263"/>
    </row>
    <row r="421" spans="15:15">
      <c r="O421" s="263"/>
    </row>
    <row r="422" spans="15:15">
      <c r="O422" s="263"/>
    </row>
    <row r="423" spans="15:15">
      <c r="O423" s="263"/>
    </row>
    <row r="424" spans="15:15">
      <c r="O424" s="263"/>
    </row>
    <row r="425" spans="15:15">
      <c r="O425" s="263"/>
    </row>
    <row r="426" spans="15:15">
      <c r="O426" s="263"/>
    </row>
    <row r="427" spans="15:15">
      <c r="O427" s="263"/>
    </row>
    <row r="428" spans="15:15">
      <c r="O428" s="263"/>
    </row>
    <row r="429" spans="15:15">
      <c r="O429" s="263"/>
    </row>
    <row r="430" spans="15:15">
      <c r="O430" s="263"/>
    </row>
    <row r="431" spans="15:15">
      <c r="O431" s="263"/>
    </row>
    <row r="432" spans="15:15">
      <c r="O432" s="263"/>
    </row>
    <row r="433" spans="15:15">
      <c r="O433" s="263"/>
    </row>
    <row r="434" spans="15:15">
      <c r="O434" s="263"/>
    </row>
    <row r="435" spans="15:15">
      <c r="O435" s="263"/>
    </row>
    <row r="436" spans="15:15">
      <c r="O436" s="263"/>
    </row>
    <row r="437" spans="15:15">
      <c r="O437" s="263"/>
    </row>
    <row r="438" spans="15:15">
      <c r="O438" s="263"/>
    </row>
    <row r="439" spans="15:15">
      <c r="O439" s="263"/>
    </row>
    <row r="440" spans="15:15">
      <c r="O440" s="263"/>
    </row>
    <row r="441" spans="15:15">
      <c r="O441" s="263"/>
    </row>
    <row r="442" spans="15:15">
      <c r="O442" s="263"/>
    </row>
    <row r="443" spans="15:15">
      <c r="O443" s="263"/>
    </row>
    <row r="444" spans="15:15">
      <c r="O444" s="263"/>
    </row>
    <row r="445" spans="15:15">
      <c r="O445" s="263"/>
    </row>
    <row r="446" spans="15:15">
      <c r="O446" s="263"/>
    </row>
    <row r="447" spans="15:15">
      <c r="O447" s="263"/>
    </row>
    <row r="448" spans="15:15">
      <c r="O448" s="263"/>
    </row>
    <row r="449" spans="15:15">
      <c r="O449" s="263"/>
    </row>
    <row r="450" spans="15:15">
      <c r="O450" s="263"/>
    </row>
    <row r="451" spans="15:15">
      <c r="O451" s="263"/>
    </row>
    <row r="452" spans="15:15">
      <c r="O452" s="263"/>
    </row>
    <row r="453" spans="15:15">
      <c r="O453" s="263"/>
    </row>
    <row r="454" spans="15:15">
      <c r="O454" s="263"/>
    </row>
    <row r="455" spans="15:15">
      <c r="O455" s="263"/>
    </row>
    <row r="456" spans="15:15">
      <c r="O456" s="263"/>
    </row>
    <row r="457" spans="15:15">
      <c r="O457" s="263"/>
    </row>
    <row r="458" spans="15:15">
      <c r="O458" s="263"/>
    </row>
    <row r="459" spans="15:15">
      <c r="O459" s="263"/>
    </row>
    <row r="460" spans="15:15">
      <c r="O460" s="263"/>
    </row>
    <row r="461" spans="15:15">
      <c r="O461" s="263"/>
    </row>
    <row r="462" spans="15:15">
      <c r="O462" s="263"/>
    </row>
    <row r="463" spans="15:15">
      <c r="O463" s="263"/>
    </row>
    <row r="464" spans="15:15">
      <c r="O464" s="263"/>
    </row>
    <row r="465" spans="15:15">
      <c r="O465" s="263"/>
    </row>
    <row r="466" spans="15:15">
      <c r="O466" s="263"/>
    </row>
    <row r="467" spans="15:15">
      <c r="O467" s="263"/>
    </row>
    <row r="468" spans="15:15">
      <c r="O468" s="263"/>
    </row>
    <row r="469" spans="15:15">
      <c r="O469" s="263"/>
    </row>
    <row r="470" spans="15:15">
      <c r="O470" s="263"/>
    </row>
    <row r="471" spans="15:15">
      <c r="O471" s="263"/>
    </row>
    <row r="472" spans="15:15">
      <c r="O472" s="263"/>
    </row>
    <row r="473" spans="15:15">
      <c r="O473" s="263"/>
    </row>
    <row r="474" spans="15:15">
      <c r="O474" s="263"/>
    </row>
    <row r="475" spans="15:15">
      <c r="O475" s="263"/>
    </row>
    <row r="476" spans="15:15">
      <c r="O476" s="263"/>
    </row>
    <row r="477" spans="15:15">
      <c r="O477" s="263"/>
    </row>
    <row r="478" spans="15:15">
      <c r="O478" s="263"/>
    </row>
    <row r="479" spans="15:15">
      <c r="O479" s="263"/>
    </row>
    <row r="480" spans="15:15">
      <c r="O480" s="263"/>
    </row>
    <row r="481" spans="15:15">
      <c r="O481" s="263"/>
    </row>
    <row r="482" spans="15:15">
      <c r="O482" s="263"/>
    </row>
    <row r="483" spans="15:15">
      <c r="O483" s="263"/>
    </row>
    <row r="484" spans="15:15">
      <c r="O484" s="263"/>
    </row>
    <row r="485" spans="15:15">
      <c r="O485" s="263"/>
    </row>
    <row r="486" spans="15:15">
      <c r="O486" s="263"/>
    </row>
    <row r="487" spans="15:15">
      <c r="O487" s="263"/>
    </row>
    <row r="488" spans="15:15">
      <c r="O488" s="263"/>
    </row>
    <row r="489" spans="15:15">
      <c r="O489" s="263"/>
    </row>
    <row r="490" spans="15:15">
      <c r="O490" s="263"/>
    </row>
    <row r="491" spans="15:15">
      <c r="O491" s="263"/>
    </row>
    <row r="492" spans="15:15">
      <c r="O492" s="263"/>
    </row>
    <row r="493" spans="15:15">
      <c r="O493" s="263"/>
    </row>
    <row r="494" spans="15:15">
      <c r="O494" s="263"/>
    </row>
    <row r="495" spans="15:15">
      <c r="O495" s="263"/>
    </row>
    <row r="496" spans="15:15">
      <c r="O496" s="263"/>
    </row>
    <row r="497" spans="15:15">
      <c r="O497" s="263"/>
    </row>
    <row r="498" spans="15:15">
      <c r="O498" s="263"/>
    </row>
    <row r="499" spans="15:15">
      <c r="O499" s="263"/>
    </row>
    <row r="500" spans="15:15">
      <c r="O500" s="263"/>
    </row>
    <row r="501" spans="15:15">
      <c r="O501" s="263"/>
    </row>
    <row r="502" spans="15:15">
      <c r="O502" s="263"/>
    </row>
    <row r="503" spans="15:15">
      <c r="O503" s="263"/>
    </row>
    <row r="504" spans="15:15">
      <c r="O504" s="263"/>
    </row>
    <row r="505" spans="15:15">
      <c r="O505" s="263"/>
    </row>
    <row r="506" spans="15:15">
      <c r="O506" s="263"/>
    </row>
    <row r="507" spans="15:15">
      <c r="O507" s="263"/>
    </row>
    <row r="508" spans="15:15">
      <c r="O508" s="263"/>
    </row>
    <row r="509" spans="15:15">
      <c r="O509" s="263"/>
    </row>
    <row r="510" spans="15:15">
      <c r="O510" s="263"/>
    </row>
    <row r="511" spans="15:15">
      <c r="O511" s="263"/>
    </row>
    <row r="512" spans="15:15">
      <c r="O512" s="263"/>
    </row>
    <row r="513" spans="15:15">
      <c r="O513" s="263"/>
    </row>
    <row r="514" spans="15:15">
      <c r="O514" s="263"/>
    </row>
    <row r="515" spans="15:15">
      <c r="O515" s="263"/>
    </row>
    <row r="516" spans="15:15">
      <c r="O516" s="263"/>
    </row>
    <row r="517" spans="15:15">
      <c r="O517" s="263"/>
    </row>
    <row r="518" spans="15:15">
      <c r="O518" s="263"/>
    </row>
    <row r="519" spans="15:15">
      <c r="O519" s="263"/>
    </row>
    <row r="520" spans="15:15">
      <c r="O520" s="263"/>
    </row>
    <row r="521" spans="15:15">
      <c r="O521" s="263"/>
    </row>
    <row r="522" spans="15:15">
      <c r="O522" s="263"/>
    </row>
    <row r="523" spans="15:15">
      <c r="O523" s="263"/>
    </row>
    <row r="524" spans="15:15">
      <c r="O524" s="263"/>
    </row>
    <row r="525" spans="15:15">
      <c r="O525" s="263"/>
    </row>
    <row r="526" spans="15:15">
      <c r="O526" s="263"/>
    </row>
    <row r="527" spans="15:15">
      <c r="O527" s="263"/>
    </row>
    <row r="528" spans="15:15">
      <c r="O528" s="263"/>
    </row>
    <row r="529" spans="15:15">
      <c r="O529" s="263"/>
    </row>
    <row r="530" spans="15:15">
      <c r="O530" s="263"/>
    </row>
    <row r="531" spans="15:15">
      <c r="O531" s="263"/>
    </row>
    <row r="532" spans="15:15">
      <c r="O532" s="263"/>
    </row>
    <row r="533" spans="15:15">
      <c r="O533" s="263"/>
    </row>
    <row r="534" spans="15:15">
      <c r="O534" s="263"/>
    </row>
    <row r="535" spans="15:15">
      <c r="O535" s="263"/>
    </row>
    <row r="536" spans="15:15">
      <c r="O536" s="263"/>
    </row>
    <row r="537" spans="15:15">
      <c r="O537" s="263"/>
    </row>
    <row r="538" spans="15:15">
      <c r="O538" s="263"/>
    </row>
    <row r="539" spans="15:15">
      <c r="O539" s="263"/>
    </row>
    <row r="540" spans="15:15">
      <c r="O540" s="263"/>
    </row>
    <row r="541" spans="15:15">
      <c r="O541" s="263"/>
    </row>
    <row r="542" spans="15:15">
      <c r="O542" s="263"/>
    </row>
    <row r="543" spans="15:15">
      <c r="O543" s="263"/>
    </row>
    <row r="544" spans="15:15">
      <c r="O544" s="263"/>
    </row>
    <row r="545" spans="15:15">
      <c r="O545" s="263"/>
    </row>
    <row r="546" spans="15:15">
      <c r="O546" s="263"/>
    </row>
    <row r="547" spans="15:15">
      <c r="O547" s="263"/>
    </row>
    <row r="548" spans="15:15">
      <c r="O548" s="263"/>
    </row>
    <row r="549" spans="15:15">
      <c r="O549" s="263"/>
    </row>
    <row r="550" spans="15:15">
      <c r="O550" s="263"/>
    </row>
    <row r="551" spans="15:15">
      <c r="O551" s="263"/>
    </row>
    <row r="552" spans="15:15">
      <c r="O552" s="263"/>
    </row>
    <row r="553" spans="15:15">
      <c r="O553" s="263"/>
    </row>
    <row r="554" spans="15:15">
      <c r="O554" s="263"/>
    </row>
    <row r="555" spans="15:15">
      <c r="O555" s="263"/>
    </row>
    <row r="556" spans="15:15">
      <c r="O556" s="263"/>
    </row>
    <row r="557" spans="15:15">
      <c r="O557" s="263"/>
    </row>
    <row r="558" spans="15:15">
      <c r="O558" s="263"/>
    </row>
    <row r="559" spans="15:15">
      <c r="O559" s="263"/>
    </row>
    <row r="560" spans="15:15">
      <c r="O560" s="263"/>
    </row>
    <row r="561" spans="15:15">
      <c r="O561" s="263"/>
    </row>
    <row r="562" spans="15:15">
      <c r="O562" s="263"/>
    </row>
    <row r="563" spans="15:15">
      <c r="O563" s="263"/>
    </row>
    <row r="564" spans="15:15">
      <c r="O564" s="263"/>
    </row>
    <row r="565" spans="15:15">
      <c r="O565" s="263"/>
    </row>
    <row r="566" spans="15:15">
      <c r="O566" s="263"/>
    </row>
    <row r="567" spans="15:15">
      <c r="O567" s="263"/>
    </row>
    <row r="568" spans="15:15">
      <c r="O568" s="263"/>
    </row>
    <row r="569" spans="15:15">
      <c r="O569" s="263"/>
    </row>
    <row r="570" spans="15:15">
      <c r="O570" s="263"/>
    </row>
    <row r="571" spans="15:15">
      <c r="O571" s="263"/>
    </row>
    <row r="572" spans="15:15">
      <c r="O572" s="263"/>
    </row>
    <row r="573" spans="15:15">
      <c r="O573" s="263"/>
    </row>
    <row r="574" spans="15:15">
      <c r="O574" s="263"/>
    </row>
    <row r="575" spans="15:15">
      <c r="O575" s="263"/>
    </row>
    <row r="576" spans="15:15">
      <c r="O576" s="263"/>
    </row>
    <row r="577" spans="15:15">
      <c r="O577" s="263"/>
    </row>
    <row r="578" spans="15:15">
      <c r="O578" s="263"/>
    </row>
    <row r="579" spans="15:15">
      <c r="O579" s="263"/>
    </row>
    <row r="580" spans="15:15">
      <c r="O580" s="263"/>
    </row>
    <row r="581" spans="15:15">
      <c r="O581" s="263"/>
    </row>
    <row r="582" spans="15:15">
      <c r="O582" s="263"/>
    </row>
    <row r="583" spans="15:15">
      <c r="O583" s="263"/>
    </row>
    <row r="584" spans="15:15">
      <c r="O584" s="263"/>
    </row>
    <row r="585" spans="15:15">
      <c r="O585" s="263"/>
    </row>
    <row r="586" spans="15:15">
      <c r="O586" s="263"/>
    </row>
    <row r="587" spans="15:15">
      <c r="O587" s="263"/>
    </row>
    <row r="588" spans="15:15">
      <c r="O588" s="263"/>
    </row>
    <row r="589" spans="15:15">
      <c r="O589" s="263"/>
    </row>
    <row r="590" spans="15:15">
      <c r="O590" s="263"/>
    </row>
    <row r="591" spans="15:15">
      <c r="O591" s="263"/>
    </row>
    <row r="592" spans="15:15">
      <c r="O592" s="263"/>
    </row>
    <row r="593" spans="15:15">
      <c r="O593" s="263"/>
    </row>
    <row r="594" spans="15:15">
      <c r="O594" s="263"/>
    </row>
    <row r="595" spans="15:15">
      <c r="O595" s="263"/>
    </row>
    <row r="596" spans="15:15">
      <c r="O596" s="263"/>
    </row>
    <row r="597" spans="15:15">
      <c r="O597" s="263"/>
    </row>
    <row r="598" spans="15:15">
      <c r="O598" s="263"/>
    </row>
    <row r="599" spans="15:15">
      <c r="O599" s="263"/>
    </row>
    <row r="600" spans="15:15">
      <c r="O600" s="263"/>
    </row>
    <row r="601" spans="15:15">
      <c r="O601" s="263"/>
    </row>
    <row r="602" spans="15:15">
      <c r="O602" s="263"/>
    </row>
    <row r="603" spans="15:15">
      <c r="O603" s="263"/>
    </row>
    <row r="604" spans="15:15">
      <c r="O604" s="263"/>
    </row>
    <row r="605" spans="15:15">
      <c r="O605" s="263"/>
    </row>
    <row r="606" spans="15:15">
      <c r="O606" s="263"/>
    </row>
    <row r="607" spans="15:15">
      <c r="O607" s="263"/>
    </row>
    <row r="608" spans="15:15">
      <c r="O608" s="263"/>
    </row>
    <row r="609" spans="15:15">
      <c r="O609" s="263"/>
    </row>
    <row r="610" spans="15:15">
      <c r="O610" s="263"/>
    </row>
    <row r="611" spans="15:15">
      <c r="O611" s="263"/>
    </row>
    <row r="612" spans="15:15">
      <c r="O612" s="263"/>
    </row>
    <row r="613" spans="15:15">
      <c r="O613" s="263"/>
    </row>
    <row r="614" spans="15:15">
      <c r="O614" s="263"/>
    </row>
    <row r="615" spans="15:15">
      <c r="O615" s="263"/>
    </row>
    <row r="616" spans="15:15">
      <c r="O616" s="263"/>
    </row>
    <row r="617" spans="15:15">
      <c r="O617" s="263"/>
    </row>
    <row r="618" spans="15:15">
      <c r="O618" s="263"/>
    </row>
    <row r="619" spans="15:15">
      <c r="O619" s="263"/>
    </row>
    <row r="620" spans="15:15">
      <c r="O620" s="263"/>
    </row>
    <row r="621" spans="15:15">
      <c r="O621" s="263"/>
    </row>
    <row r="622" spans="15:15">
      <c r="O622" s="263"/>
    </row>
    <row r="623" spans="15:15">
      <c r="O623" s="263"/>
    </row>
    <row r="624" spans="15:15">
      <c r="O624" s="263"/>
    </row>
    <row r="625" spans="15:15">
      <c r="O625" s="263"/>
    </row>
    <row r="626" spans="15:15">
      <c r="O626" s="263"/>
    </row>
    <row r="627" spans="15:15">
      <c r="O627" s="263"/>
    </row>
    <row r="628" spans="15:15">
      <c r="O628" s="263"/>
    </row>
    <row r="629" spans="15:15">
      <c r="O629" s="263"/>
    </row>
    <row r="630" spans="15:15">
      <c r="O630" s="263"/>
    </row>
    <row r="631" spans="15:15">
      <c r="O631" s="263"/>
    </row>
    <row r="632" spans="15:15">
      <c r="O632" s="263"/>
    </row>
    <row r="633" spans="15:15">
      <c r="O633" s="263"/>
    </row>
    <row r="634" spans="15:15">
      <c r="O634" s="263"/>
    </row>
    <row r="635" spans="15:15">
      <c r="O635" s="263"/>
    </row>
    <row r="636" spans="15:15">
      <c r="O636" s="263"/>
    </row>
    <row r="637" spans="15:15">
      <c r="O637" s="263"/>
    </row>
    <row r="638" spans="15:15">
      <c r="O638" s="263"/>
    </row>
    <row r="639" spans="15:15">
      <c r="O639" s="263"/>
    </row>
    <row r="640" spans="15:15">
      <c r="O640" s="263"/>
    </row>
    <row r="641" spans="15:15">
      <c r="O641" s="263"/>
    </row>
    <row r="642" spans="15:15">
      <c r="O642" s="263"/>
    </row>
    <row r="643" spans="15:15">
      <c r="O643" s="263"/>
    </row>
    <row r="644" spans="15:15">
      <c r="O644" s="263"/>
    </row>
    <row r="645" spans="15:15">
      <c r="O645" s="263"/>
    </row>
    <row r="646" spans="15:15">
      <c r="O646" s="263"/>
    </row>
    <row r="647" spans="15:15">
      <c r="O647" s="263"/>
    </row>
    <row r="648" spans="15:15">
      <c r="O648" s="263"/>
    </row>
    <row r="649" spans="15:15">
      <c r="O649" s="263"/>
    </row>
    <row r="650" spans="15:15">
      <c r="O650" s="263"/>
    </row>
    <row r="651" spans="15:15">
      <c r="O651" s="263"/>
    </row>
    <row r="652" spans="15:15">
      <c r="O652" s="263"/>
    </row>
    <row r="653" spans="15:15">
      <c r="O653" s="263"/>
    </row>
    <row r="654" spans="15:15">
      <c r="O654" s="263"/>
    </row>
    <row r="655" spans="15:15">
      <c r="O655" s="263"/>
    </row>
    <row r="656" spans="15:15">
      <c r="O656" s="263"/>
    </row>
    <row r="657" spans="15:15">
      <c r="O657" s="263"/>
    </row>
    <row r="658" spans="15:15">
      <c r="O658" s="263"/>
    </row>
    <row r="659" spans="15:15">
      <c r="O659" s="263"/>
    </row>
    <row r="660" spans="15:15">
      <c r="O660" s="263"/>
    </row>
    <row r="661" spans="15:15">
      <c r="O661" s="263"/>
    </row>
    <row r="662" spans="15:15">
      <c r="O662" s="263"/>
    </row>
    <row r="663" spans="15:15">
      <c r="O663" s="263"/>
    </row>
    <row r="664" spans="15:15">
      <c r="O664" s="263"/>
    </row>
    <row r="665" spans="15:15">
      <c r="O665" s="263"/>
    </row>
    <row r="666" spans="15:15">
      <c r="O666" s="263"/>
    </row>
    <row r="667" spans="15:15">
      <c r="O667" s="263"/>
    </row>
    <row r="668" spans="15:15">
      <c r="O668" s="263"/>
    </row>
    <row r="669" spans="15:15">
      <c r="O669" s="263"/>
    </row>
    <row r="670" spans="15:15">
      <c r="O670" s="263"/>
    </row>
    <row r="671" spans="15:15">
      <c r="O671" s="263"/>
    </row>
    <row r="672" spans="15:15">
      <c r="O672" s="263"/>
    </row>
    <row r="673" spans="15:15">
      <c r="O673" s="263"/>
    </row>
    <row r="674" spans="15:15">
      <c r="O674" s="263"/>
    </row>
    <row r="675" spans="15:15">
      <c r="O675" s="263"/>
    </row>
    <row r="676" spans="15:15">
      <c r="O676" s="263"/>
    </row>
    <row r="677" spans="15:15">
      <c r="O677" s="263"/>
    </row>
    <row r="678" spans="15:15">
      <c r="O678" s="263"/>
    </row>
    <row r="679" spans="15:15">
      <c r="O679" s="263"/>
    </row>
    <row r="680" spans="15:15">
      <c r="O680" s="263"/>
    </row>
    <row r="681" spans="15:15">
      <c r="O681" s="263"/>
    </row>
    <row r="682" spans="15:15">
      <c r="O682" s="263"/>
    </row>
    <row r="683" spans="15:15">
      <c r="O683" s="263"/>
    </row>
    <row r="684" spans="15:15">
      <c r="O684" s="263"/>
    </row>
    <row r="685" spans="15:15">
      <c r="O685" s="263"/>
    </row>
    <row r="686" spans="15:15">
      <c r="O686" s="263"/>
    </row>
    <row r="687" spans="15:15">
      <c r="O687" s="263"/>
    </row>
    <row r="688" spans="15:15">
      <c r="O688" s="263"/>
    </row>
    <row r="689" spans="15:15">
      <c r="O689" s="263"/>
    </row>
    <row r="690" spans="15:15">
      <c r="O690" s="263"/>
    </row>
    <row r="691" spans="15:15">
      <c r="O691" s="263"/>
    </row>
    <row r="692" spans="15:15">
      <c r="O692" s="263"/>
    </row>
    <row r="693" spans="15:15">
      <c r="O693" s="263"/>
    </row>
    <row r="694" spans="15:15">
      <c r="O694" s="263"/>
    </row>
    <row r="695" spans="15:15">
      <c r="O695" s="263"/>
    </row>
    <row r="696" spans="15:15">
      <c r="O696" s="263"/>
    </row>
    <row r="697" spans="15:15">
      <c r="O697" s="263"/>
    </row>
    <row r="698" spans="15:15">
      <c r="O698" s="263"/>
    </row>
    <row r="699" spans="15:15">
      <c r="O699" s="263"/>
    </row>
    <row r="700" spans="15:15">
      <c r="O700" s="263"/>
    </row>
    <row r="701" spans="15:15">
      <c r="O701" s="263"/>
    </row>
    <row r="702" spans="15:15">
      <c r="O702" s="263"/>
    </row>
    <row r="703" spans="15:15">
      <c r="O703" s="263"/>
    </row>
    <row r="704" spans="15:15">
      <c r="O704" s="263"/>
    </row>
    <row r="705" spans="15:15">
      <c r="O705" s="263"/>
    </row>
    <row r="706" spans="15:15">
      <c r="O706" s="263"/>
    </row>
    <row r="707" spans="15:15">
      <c r="O707" s="263"/>
    </row>
    <row r="708" spans="15:15">
      <c r="O708" s="263"/>
    </row>
    <row r="709" spans="15:15">
      <c r="O709" s="263"/>
    </row>
    <row r="710" spans="15:15">
      <c r="O710" s="263"/>
    </row>
    <row r="711" spans="15:15">
      <c r="O711" s="263"/>
    </row>
    <row r="712" spans="15:15">
      <c r="O712" s="263"/>
    </row>
    <row r="713" spans="15:15">
      <c r="O713" s="263"/>
    </row>
    <row r="714" spans="15:15">
      <c r="O714" s="263"/>
    </row>
    <row r="715" spans="15:15">
      <c r="O715" s="263"/>
    </row>
    <row r="716" spans="15:15">
      <c r="O716" s="263"/>
    </row>
    <row r="717" spans="15:15">
      <c r="O717" s="263"/>
    </row>
    <row r="718" spans="15:15">
      <c r="O718" s="263"/>
    </row>
    <row r="719" spans="15:15">
      <c r="O719" s="263"/>
    </row>
    <row r="720" spans="15:15">
      <c r="O720" s="263"/>
    </row>
    <row r="721" spans="15:15">
      <c r="O721" s="263"/>
    </row>
    <row r="722" spans="15:15">
      <c r="O722" s="263"/>
    </row>
    <row r="723" spans="15:15">
      <c r="O723" s="263"/>
    </row>
    <row r="724" spans="15:15">
      <c r="O724" s="263"/>
    </row>
    <row r="725" spans="15:15">
      <c r="O725" s="263"/>
    </row>
    <row r="726" spans="15:15">
      <c r="O726" s="263"/>
    </row>
    <row r="727" spans="15:15">
      <c r="O727" s="263"/>
    </row>
    <row r="728" spans="15:15">
      <c r="O728" s="263"/>
    </row>
    <row r="729" spans="15:15">
      <c r="O729" s="263"/>
    </row>
    <row r="730" spans="15:15">
      <c r="O730" s="263"/>
    </row>
    <row r="731" spans="15:15">
      <c r="O731" s="263"/>
    </row>
    <row r="732" spans="15:15">
      <c r="O732" s="263"/>
    </row>
    <row r="733" spans="15:15">
      <c r="O733" s="263"/>
    </row>
    <row r="734" spans="15:15">
      <c r="O734" s="263"/>
    </row>
    <row r="735" spans="15:15">
      <c r="O735" s="263"/>
    </row>
    <row r="736" spans="15:15">
      <c r="O736" s="263"/>
    </row>
    <row r="737" spans="15:15">
      <c r="O737" s="263"/>
    </row>
    <row r="738" spans="15:15">
      <c r="O738" s="263"/>
    </row>
    <row r="739" spans="15:15">
      <c r="O739" s="263"/>
    </row>
    <row r="740" spans="15:15">
      <c r="O740" s="263"/>
    </row>
    <row r="741" spans="15:15">
      <c r="O741" s="263"/>
    </row>
    <row r="742" spans="15:15">
      <c r="O742" s="263"/>
    </row>
    <row r="743" spans="15:15">
      <c r="O743" s="263"/>
    </row>
    <row r="744" spans="15:15">
      <c r="O744" s="263"/>
    </row>
    <row r="745" spans="15:15">
      <c r="O745" s="263"/>
    </row>
    <row r="746" spans="15:15">
      <c r="O746" s="263"/>
    </row>
    <row r="747" spans="15:15">
      <c r="O747" s="263"/>
    </row>
    <row r="748" spans="15:15">
      <c r="O748" s="263"/>
    </row>
    <row r="749" spans="15:15">
      <c r="O749" s="263"/>
    </row>
    <row r="750" spans="15:15">
      <c r="O750" s="263"/>
    </row>
    <row r="751" spans="15:15">
      <c r="O751" s="263"/>
    </row>
    <row r="752" spans="15:15">
      <c r="O752" s="263"/>
    </row>
    <row r="753" spans="15:15">
      <c r="O753" s="263"/>
    </row>
    <row r="754" spans="15:15">
      <c r="O754" s="263"/>
    </row>
    <row r="755" spans="15:15">
      <c r="O755" s="263"/>
    </row>
    <row r="756" spans="15:15">
      <c r="O756" s="263"/>
    </row>
    <row r="757" spans="15:15">
      <c r="O757" s="263"/>
    </row>
    <row r="758" spans="15:15">
      <c r="O758" s="263"/>
    </row>
    <row r="759" spans="15:15">
      <c r="O759" s="263"/>
    </row>
    <row r="760" spans="15:15">
      <c r="O760" s="263"/>
    </row>
    <row r="761" spans="15:15">
      <c r="O761" s="263"/>
    </row>
    <row r="762" spans="15:15">
      <c r="O762" s="263"/>
    </row>
    <row r="763" spans="15:15">
      <c r="O763" s="263"/>
    </row>
    <row r="764" spans="15:15">
      <c r="O764" s="263"/>
    </row>
    <row r="765" spans="15:15">
      <c r="O765" s="263"/>
    </row>
    <row r="766" spans="15:15">
      <c r="O766" s="263"/>
    </row>
    <row r="767" spans="15:15">
      <c r="O767" s="263"/>
    </row>
    <row r="768" spans="15:15">
      <c r="O768" s="263"/>
    </row>
    <row r="769" spans="15:15">
      <c r="O769" s="263"/>
    </row>
    <row r="770" spans="15:15">
      <c r="O770" s="263"/>
    </row>
    <row r="771" spans="15:15">
      <c r="O771" s="263"/>
    </row>
    <row r="772" spans="15:15">
      <c r="O772" s="263"/>
    </row>
    <row r="773" spans="15:15">
      <c r="O773" s="263"/>
    </row>
    <row r="774" spans="15:15">
      <c r="O774" s="263"/>
    </row>
    <row r="775" spans="15:15">
      <c r="O775" s="263"/>
    </row>
    <row r="776" spans="15:15">
      <c r="O776" s="263"/>
    </row>
    <row r="777" spans="15:15">
      <c r="O777" s="263"/>
    </row>
    <row r="778" spans="15:15">
      <c r="O778" s="263"/>
    </row>
    <row r="779" spans="15:15">
      <c r="O779" s="263"/>
    </row>
    <row r="780" spans="15:15">
      <c r="O780" s="263"/>
    </row>
    <row r="781" spans="15:15">
      <c r="O781" s="263"/>
    </row>
    <row r="782" spans="15:15">
      <c r="O782" s="263"/>
    </row>
    <row r="783" spans="15:15">
      <c r="O783" s="263"/>
    </row>
    <row r="784" spans="15:15">
      <c r="O784" s="263"/>
    </row>
    <row r="785" spans="15:15">
      <c r="O785" s="263"/>
    </row>
    <row r="786" spans="15:15">
      <c r="O786" s="263"/>
    </row>
    <row r="787" spans="15:15">
      <c r="O787" s="263"/>
    </row>
    <row r="788" spans="15:15">
      <c r="O788" s="263"/>
    </row>
    <row r="789" spans="15:15">
      <c r="O789" s="263"/>
    </row>
    <row r="790" spans="15:15">
      <c r="O790" s="263"/>
    </row>
    <row r="791" spans="15:15">
      <c r="O791" s="263"/>
    </row>
    <row r="792" spans="15:15">
      <c r="O792" s="263"/>
    </row>
    <row r="793" spans="15:15">
      <c r="O793" s="263"/>
    </row>
    <row r="794" spans="15:15">
      <c r="O794" s="263"/>
    </row>
    <row r="795" spans="15:15">
      <c r="O795" s="263"/>
    </row>
    <row r="796" spans="15:15">
      <c r="O796" s="263"/>
    </row>
    <row r="797" spans="15:15">
      <c r="O797" s="263"/>
    </row>
    <row r="798" spans="15:15">
      <c r="O798" s="263"/>
    </row>
    <row r="799" spans="15:15">
      <c r="O799" s="263"/>
    </row>
    <row r="800" spans="15:15">
      <c r="O800" s="263"/>
    </row>
    <row r="801" spans="15:15">
      <c r="O801" s="263"/>
    </row>
    <row r="802" spans="15:15">
      <c r="O802" s="263"/>
    </row>
    <row r="803" spans="15:15">
      <c r="O803" s="263"/>
    </row>
    <row r="804" spans="15:15">
      <c r="O804" s="263"/>
    </row>
    <row r="805" spans="15:15">
      <c r="O805" s="263"/>
    </row>
    <row r="806" spans="15:15">
      <c r="O806" s="263"/>
    </row>
    <row r="807" spans="15:15">
      <c r="O807" s="263"/>
    </row>
    <row r="808" spans="15:15">
      <c r="O808" s="263"/>
    </row>
    <row r="809" spans="15:15">
      <c r="O809" s="263"/>
    </row>
    <row r="810" spans="15:15">
      <c r="O810" s="263"/>
    </row>
    <row r="811" spans="15:15">
      <c r="O811" s="263"/>
    </row>
    <row r="812" spans="15:15">
      <c r="O812" s="263"/>
    </row>
    <row r="813" spans="15:15">
      <c r="O813" s="263"/>
    </row>
    <row r="814" spans="15:15">
      <c r="O814" s="263"/>
    </row>
    <row r="815" spans="15:15">
      <c r="O815" s="263"/>
    </row>
    <row r="816" spans="15:15">
      <c r="O816" s="263"/>
    </row>
    <row r="817" spans="15:15">
      <c r="O817" s="263"/>
    </row>
    <row r="818" spans="15:15">
      <c r="O818" s="263"/>
    </row>
    <row r="819" spans="15:15">
      <c r="O819" s="263"/>
    </row>
    <row r="820" spans="15:15">
      <c r="O820" s="263"/>
    </row>
    <row r="821" spans="15:15">
      <c r="O821" s="263"/>
    </row>
    <row r="822" spans="15:15">
      <c r="O822" s="263"/>
    </row>
    <row r="823" spans="15:15">
      <c r="O823" s="263"/>
    </row>
    <row r="824" spans="15:15">
      <c r="O824" s="263"/>
    </row>
    <row r="825" spans="15:15">
      <c r="O825" s="263"/>
    </row>
    <row r="826" spans="15:15">
      <c r="O826" s="263"/>
    </row>
    <row r="827" spans="15:15">
      <c r="O827" s="263"/>
    </row>
    <row r="828" spans="15:15">
      <c r="O828" s="263"/>
    </row>
    <row r="829" spans="15:15">
      <c r="O829" s="263"/>
    </row>
    <row r="830" spans="15:15">
      <c r="O830" s="263"/>
    </row>
    <row r="831" spans="15:15">
      <c r="O831" s="263"/>
    </row>
    <row r="832" spans="15:15">
      <c r="O832" s="263"/>
    </row>
    <row r="833" spans="15:15">
      <c r="O833" s="263"/>
    </row>
    <row r="834" spans="15:15">
      <c r="O834" s="263"/>
    </row>
    <row r="835" spans="15:15">
      <c r="O835" s="263"/>
    </row>
    <row r="836" spans="15:15">
      <c r="O836" s="263"/>
    </row>
    <row r="837" spans="15:15">
      <c r="O837" s="263"/>
    </row>
    <row r="838" spans="15:15">
      <c r="O838" s="263"/>
    </row>
    <row r="839" spans="15:15">
      <c r="O839" s="263"/>
    </row>
    <row r="840" spans="15:15">
      <c r="O840" s="263"/>
    </row>
    <row r="841" spans="15:15">
      <c r="O841" s="263"/>
    </row>
    <row r="842" spans="15:15">
      <c r="O842" s="263"/>
    </row>
    <row r="843" spans="15:15">
      <c r="O843" s="263"/>
    </row>
    <row r="844" spans="15:15">
      <c r="O844" s="263"/>
    </row>
    <row r="845" spans="15:15">
      <c r="O845" s="263"/>
    </row>
    <row r="846" spans="15:15">
      <c r="O846" s="263"/>
    </row>
    <row r="847" spans="15:15">
      <c r="O847" s="263"/>
    </row>
    <row r="848" spans="15:15">
      <c r="O848" s="263"/>
    </row>
    <row r="849" spans="15:15">
      <c r="O849" s="263"/>
    </row>
    <row r="850" spans="15:15">
      <c r="O850" s="263"/>
    </row>
    <row r="851" spans="15:15">
      <c r="O851" s="263"/>
    </row>
    <row r="852" spans="15:15">
      <c r="O852" s="263"/>
    </row>
    <row r="853" spans="15:15">
      <c r="O853" s="263"/>
    </row>
    <row r="854" spans="15:15">
      <c r="O854" s="263"/>
    </row>
    <row r="855" spans="15:15">
      <c r="O855" s="263"/>
    </row>
    <row r="856" spans="15:15">
      <c r="O856" s="263"/>
    </row>
    <row r="857" spans="15:15">
      <c r="O857" s="263"/>
    </row>
  </sheetData>
  <mergeCells count="9">
    <mergeCell ref="O11:Q11"/>
    <mergeCell ref="A33:F33"/>
    <mergeCell ref="A34:K34"/>
    <mergeCell ref="A35:K35"/>
    <mergeCell ref="A4:K6"/>
    <mergeCell ref="C8:D11"/>
    <mergeCell ref="E8:F11"/>
    <mergeCell ref="G8:H11"/>
    <mergeCell ref="K8:K12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0" orientation="portrait" r:id="rId1"/>
  <headerFooter scaleWithDoc="0" alignWithMargins="0">
    <oddFooter>&amp;C&amp;16 29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showGridLines="0" zoomScaleNormal="100" zoomScaleSheetLayoutView="100" workbookViewId="0">
      <selection activeCell="B2" sqref="B2"/>
    </sheetView>
  </sheetViews>
  <sheetFormatPr baseColWidth="10" defaultRowHeight="12.75"/>
  <cols>
    <col min="1" max="1" width="4.140625" style="81" customWidth="1"/>
    <col min="2" max="2" width="19.42578125" style="81" customWidth="1"/>
    <col min="3" max="8" width="9.5703125" style="81" customWidth="1"/>
    <col min="9" max="9" width="12" style="81" customWidth="1"/>
    <col min="10" max="10" width="11.7109375" style="82" hidden="1" customWidth="1"/>
    <col min="11" max="11" width="11.85546875" style="81" customWidth="1"/>
    <col min="12" max="12" width="2.85546875" style="81" customWidth="1"/>
    <col min="13" max="14" width="9" style="197" customWidth="1"/>
    <col min="15" max="16384" width="11.42578125" style="81"/>
  </cols>
  <sheetData>
    <row r="1" spans="1:14" s="4" customFormat="1" ht="2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2"/>
      <c r="M1" s="196"/>
      <c r="N1" s="196"/>
    </row>
    <row r="2" spans="1:14" ht="15.75" customHeight="1">
      <c r="A2" s="83"/>
      <c r="B2" s="198"/>
      <c r="C2" s="2"/>
      <c r="D2" s="2"/>
      <c r="E2" s="2"/>
      <c r="F2" s="2"/>
      <c r="G2" s="2"/>
      <c r="H2" s="2"/>
      <c r="I2" s="2"/>
      <c r="J2" s="3"/>
      <c r="K2" s="2"/>
      <c r="L2" s="2"/>
      <c r="M2" s="196"/>
    </row>
    <row r="3" spans="1:14" s="11" customFormat="1" ht="47.25" customHeight="1">
      <c r="A3" s="517" t="s">
        <v>95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N3" s="202"/>
    </row>
    <row r="4" spans="1:14" s="11" customFormat="1" ht="27.75">
      <c r="A4" s="517"/>
      <c r="B4" s="517"/>
      <c r="C4" s="517"/>
      <c r="D4" s="517"/>
      <c r="E4" s="517"/>
      <c r="F4" s="517"/>
      <c r="G4" s="517"/>
      <c r="H4" s="517"/>
      <c r="I4" s="517"/>
      <c r="J4" s="517"/>
      <c r="K4" s="517"/>
      <c r="N4" s="202"/>
    </row>
    <row r="5" spans="1:14" s="11" customFormat="1" ht="27.75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517"/>
      <c r="M5" s="202"/>
      <c r="N5" s="202"/>
    </row>
    <row r="6" spans="1:14" s="164" customFormat="1" ht="10.5" customHeight="1">
      <c r="A6" s="518" t="s">
        <v>1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161"/>
      <c r="M6" s="264"/>
      <c r="N6" s="265"/>
    </row>
    <row r="7" spans="1:14" s="19" customFormat="1" ht="17.100000000000001" customHeight="1">
      <c r="A7" s="16"/>
      <c r="B7" s="16"/>
      <c r="C7" s="492" t="s">
        <v>2</v>
      </c>
      <c r="D7" s="493"/>
      <c r="E7" s="492" t="s">
        <v>3</v>
      </c>
      <c r="F7" s="493"/>
      <c r="G7" s="492" t="s">
        <v>4</v>
      </c>
      <c r="H7" s="493"/>
      <c r="I7" s="17"/>
      <c r="J7" s="18" t="s">
        <v>5</v>
      </c>
      <c r="K7" s="498" t="s">
        <v>6</v>
      </c>
      <c r="L7" s="266"/>
      <c r="M7" s="267"/>
      <c r="N7" s="205"/>
    </row>
    <row r="8" spans="1:14" s="208" customFormat="1" ht="17.100000000000001" customHeight="1">
      <c r="A8" s="21" t="s">
        <v>1</v>
      </c>
      <c r="B8" s="22"/>
      <c r="C8" s="494"/>
      <c r="D8" s="495"/>
      <c r="E8" s="494"/>
      <c r="F8" s="495"/>
      <c r="G8" s="494"/>
      <c r="H8" s="495"/>
      <c r="I8" s="23" t="s">
        <v>7</v>
      </c>
      <c r="J8" s="24" t="s">
        <v>8</v>
      </c>
      <c r="K8" s="499"/>
      <c r="L8" s="266"/>
      <c r="M8" s="268"/>
      <c r="N8" s="207"/>
    </row>
    <row r="9" spans="1:14" s="208" customFormat="1" ht="18.75" customHeight="1">
      <c r="A9" s="23" t="s">
        <v>9</v>
      </c>
      <c r="B9" s="23" t="s">
        <v>10</v>
      </c>
      <c r="C9" s="494"/>
      <c r="D9" s="495"/>
      <c r="E9" s="494"/>
      <c r="F9" s="495"/>
      <c r="G9" s="494"/>
      <c r="H9" s="495"/>
      <c r="I9" s="23" t="s">
        <v>11</v>
      </c>
      <c r="J9" s="24" t="s">
        <v>12</v>
      </c>
      <c r="K9" s="499"/>
      <c r="L9" s="266"/>
      <c r="M9" s="268"/>
      <c r="N9" s="207"/>
    </row>
    <row r="10" spans="1:14" s="208" customFormat="1" ht="17.100000000000001" customHeight="1">
      <c r="A10" s="22"/>
      <c r="B10" s="22"/>
      <c r="C10" s="496"/>
      <c r="D10" s="497"/>
      <c r="E10" s="496"/>
      <c r="F10" s="497"/>
      <c r="G10" s="496"/>
      <c r="H10" s="497"/>
      <c r="I10" s="23" t="s">
        <v>13</v>
      </c>
      <c r="J10" s="24" t="s">
        <v>14</v>
      </c>
      <c r="K10" s="499"/>
      <c r="L10" s="266"/>
      <c r="M10" s="269"/>
      <c r="N10" s="207"/>
    </row>
    <row r="11" spans="1:14" s="208" customFormat="1" ht="15.75" customHeight="1">
      <c r="A11" s="22"/>
      <c r="B11" s="22"/>
      <c r="C11" s="17" t="s">
        <v>15</v>
      </c>
      <c r="D11" s="17" t="s">
        <v>16</v>
      </c>
      <c r="E11" s="17" t="s">
        <v>15</v>
      </c>
      <c r="F11" s="17" t="s">
        <v>16</v>
      </c>
      <c r="G11" s="17" t="s">
        <v>15</v>
      </c>
      <c r="H11" s="17" t="s">
        <v>16</v>
      </c>
      <c r="I11" s="25" t="s">
        <v>17</v>
      </c>
      <c r="J11" s="24" t="s">
        <v>18</v>
      </c>
      <c r="K11" s="500"/>
      <c r="L11" s="270"/>
      <c r="M11" s="20"/>
      <c r="N11" s="20"/>
    </row>
    <row r="12" spans="1:14" s="35" customFormat="1" ht="27" customHeight="1">
      <c r="A12" s="271">
        <v>1</v>
      </c>
      <c r="B12" s="272" t="s">
        <v>96</v>
      </c>
      <c r="C12" s="213">
        <v>36599</v>
      </c>
      <c r="D12" s="213">
        <v>36278</v>
      </c>
      <c r="E12" s="212" t="s">
        <v>22</v>
      </c>
      <c r="F12" s="212" t="s">
        <v>22</v>
      </c>
      <c r="G12" s="213">
        <v>139</v>
      </c>
      <c r="H12" s="213">
        <v>125</v>
      </c>
      <c r="I12" s="212">
        <v>657.2</v>
      </c>
      <c r="J12" s="214"/>
      <c r="K12" s="215">
        <v>124256.05374544738</v>
      </c>
      <c r="L12" s="172"/>
      <c r="M12" s="273"/>
      <c r="N12" s="90"/>
    </row>
    <row r="13" spans="1:14" s="35" customFormat="1" ht="27" customHeight="1">
      <c r="A13" s="271">
        <v>2</v>
      </c>
      <c r="B13" s="272" t="s">
        <v>97</v>
      </c>
      <c r="C13" s="213">
        <v>9345</v>
      </c>
      <c r="D13" s="213">
        <v>9122</v>
      </c>
      <c r="E13" s="212">
        <v>75.068389057750764</v>
      </c>
      <c r="F13" s="212">
        <v>73.277029960920544</v>
      </c>
      <c r="G13" s="213">
        <v>59</v>
      </c>
      <c r="H13" s="213">
        <v>52</v>
      </c>
      <c r="I13" s="212">
        <v>241.6</v>
      </c>
      <c r="J13" s="214">
        <v>38.200000000000003</v>
      </c>
      <c r="K13" s="215">
        <v>46060</v>
      </c>
      <c r="L13" s="172"/>
      <c r="M13" s="274"/>
      <c r="N13" s="90"/>
    </row>
    <row r="14" spans="1:14" s="35" customFormat="1" ht="27" customHeight="1">
      <c r="A14" s="271">
        <v>3</v>
      </c>
      <c r="B14" s="272" t="s">
        <v>98</v>
      </c>
      <c r="C14" s="213">
        <v>3986</v>
      </c>
      <c r="D14" s="213">
        <v>1303</v>
      </c>
      <c r="E14" s="212">
        <v>32.584717347319994</v>
      </c>
      <c r="F14" s="212">
        <v>10.651752810727034</v>
      </c>
      <c r="G14" s="213">
        <v>59</v>
      </c>
      <c r="H14" s="213">
        <v>21</v>
      </c>
      <c r="I14" s="212">
        <v>58</v>
      </c>
      <c r="J14" s="214">
        <v>12.8</v>
      </c>
      <c r="K14" s="215">
        <v>51377.459627947079</v>
      </c>
      <c r="L14" s="172"/>
      <c r="M14" s="274"/>
      <c r="N14" s="90"/>
    </row>
    <row r="15" spans="1:14" s="35" customFormat="1" ht="27" customHeight="1">
      <c r="A15" s="271">
        <v>4</v>
      </c>
      <c r="B15" s="272" t="s">
        <v>99</v>
      </c>
      <c r="C15" s="213">
        <v>13874</v>
      </c>
      <c r="D15" s="213">
        <v>4191</v>
      </c>
      <c r="E15" s="212">
        <v>42.101348252079333</v>
      </c>
      <c r="F15" s="212">
        <v>12.717799518845647</v>
      </c>
      <c r="G15" s="213">
        <v>439</v>
      </c>
      <c r="H15" s="213">
        <v>240</v>
      </c>
      <c r="I15" s="212">
        <v>258</v>
      </c>
      <c r="J15" s="214">
        <v>79.5</v>
      </c>
      <c r="K15" s="215">
        <v>135110.63745373188</v>
      </c>
      <c r="L15" s="172"/>
      <c r="M15" s="274"/>
      <c r="N15" s="90"/>
    </row>
    <row r="16" spans="1:14" s="35" customFormat="1" ht="27" customHeight="1">
      <c r="A16" s="271">
        <v>5</v>
      </c>
      <c r="B16" s="275" t="s">
        <v>100</v>
      </c>
      <c r="C16" s="213">
        <v>363</v>
      </c>
      <c r="D16" s="213">
        <v>0</v>
      </c>
      <c r="E16" s="212" t="s">
        <v>22</v>
      </c>
      <c r="F16" s="212">
        <v>0</v>
      </c>
      <c r="G16" s="213">
        <v>6</v>
      </c>
      <c r="H16" s="213">
        <v>0</v>
      </c>
      <c r="I16" s="212">
        <v>6.7</v>
      </c>
      <c r="J16" s="214">
        <v>1.4</v>
      </c>
      <c r="K16" s="215">
        <v>833.90061484812338</v>
      </c>
      <c r="L16" s="172"/>
      <c r="M16" s="274"/>
      <c r="N16" s="90"/>
    </row>
    <row r="17" spans="1:16" s="35" customFormat="1" ht="27" customHeight="1">
      <c r="A17" s="271">
        <v>6</v>
      </c>
      <c r="B17" s="272" t="s">
        <v>101</v>
      </c>
      <c r="C17" s="213">
        <v>846</v>
      </c>
      <c r="D17" s="213">
        <v>0</v>
      </c>
      <c r="E17" s="212">
        <v>69.658543416091362</v>
      </c>
      <c r="F17" s="212">
        <v>0</v>
      </c>
      <c r="G17" s="213">
        <v>2</v>
      </c>
      <c r="H17" s="213">
        <v>0</v>
      </c>
      <c r="I17" s="212">
        <v>11.8</v>
      </c>
      <c r="J17" s="214">
        <v>0.7</v>
      </c>
      <c r="K17" s="215">
        <v>5708.1296923608716</v>
      </c>
      <c r="L17" s="172"/>
      <c r="M17" s="274"/>
      <c r="N17" s="90"/>
    </row>
    <row r="18" spans="1:16" s="35" customFormat="1" ht="27" customHeight="1">
      <c r="A18" s="271">
        <v>7</v>
      </c>
      <c r="B18" s="272" t="s">
        <v>102</v>
      </c>
      <c r="C18" s="213">
        <v>776</v>
      </c>
      <c r="D18" s="213">
        <v>346</v>
      </c>
      <c r="E18" s="212">
        <v>46.929815651328269</v>
      </c>
      <c r="F18" s="212">
        <v>20.924892030102551</v>
      </c>
      <c r="G18" s="213">
        <v>0</v>
      </c>
      <c r="H18" s="213">
        <v>0</v>
      </c>
      <c r="I18" s="212">
        <v>10.4</v>
      </c>
      <c r="J18" s="214">
        <v>4.7</v>
      </c>
      <c r="K18" s="215">
        <v>7275.5453065653828</v>
      </c>
      <c r="L18" s="172"/>
      <c r="M18" s="274"/>
      <c r="N18" s="90"/>
    </row>
    <row r="19" spans="1:16" s="35" customFormat="1" ht="27" customHeight="1">
      <c r="A19" s="271">
        <v>8</v>
      </c>
      <c r="B19" s="272" t="s">
        <v>103</v>
      </c>
      <c r="C19" s="213">
        <v>531</v>
      </c>
      <c r="D19" s="213">
        <v>0</v>
      </c>
      <c r="E19" s="212" t="s">
        <v>22</v>
      </c>
      <c r="F19" s="212">
        <v>0</v>
      </c>
      <c r="G19" s="213">
        <v>1</v>
      </c>
      <c r="H19" s="213">
        <v>0</v>
      </c>
      <c r="I19" s="212">
        <v>7.7</v>
      </c>
      <c r="J19" s="214">
        <v>0.4</v>
      </c>
      <c r="K19" s="215">
        <v>481.73573103987491</v>
      </c>
      <c r="L19" s="172"/>
      <c r="M19" s="274"/>
      <c r="N19" s="90"/>
    </row>
    <row r="20" spans="1:16" s="35" customFormat="1" ht="27" customHeight="1">
      <c r="A20" s="271">
        <v>9</v>
      </c>
      <c r="B20" s="272" t="s">
        <v>104</v>
      </c>
      <c r="C20" s="213">
        <v>3776</v>
      </c>
      <c r="D20" s="213">
        <v>1596</v>
      </c>
      <c r="E20" s="212">
        <v>63.086834721235455</v>
      </c>
      <c r="F20" s="212">
        <v>26.664880353573032</v>
      </c>
      <c r="G20" s="213">
        <v>10</v>
      </c>
      <c r="H20" s="213">
        <v>3</v>
      </c>
      <c r="I20" s="212">
        <v>65.400000000000006</v>
      </c>
      <c r="J20" s="214">
        <v>28.7</v>
      </c>
      <c r="K20" s="215">
        <v>26335.764147012251</v>
      </c>
      <c r="L20" s="172"/>
      <c r="M20" s="273"/>
      <c r="N20" s="90"/>
    </row>
    <row r="21" spans="1:16" s="35" customFormat="1" ht="27" customHeight="1">
      <c r="A21" s="271">
        <v>10</v>
      </c>
      <c r="B21" s="272" t="s">
        <v>105</v>
      </c>
      <c r="C21" s="213">
        <v>3921</v>
      </c>
      <c r="D21" s="213">
        <v>1976</v>
      </c>
      <c r="E21" s="212">
        <v>31.375758033483663</v>
      </c>
      <c r="F21" s="212">
        <v>15.811909684816047</v>
      </c>
      <c r="G21" s="213">
        <v>47</v>
      </c>
      <c r="H21" s="213">
        <v>6</v>
      </c>
      <c r="I21" s="212">
        <v>91.3</v>
      </c>
      <c r="J21" s="214">
        <v>28.1</v>
      </c>
      <c r="K21" s="215">
        <v>53736.709666128161</v>
      </c>
      <c r="L21" s="172"/>
      <c r="M21" s="274"/>
      <c r="N21" s="90"/>
    </row>
    <row r="22" spans="1:16" s="35" customFormat="1" ht="27" customHeight="1">
      <c r="A22" s="271">
        <v>11</v>
      </c>
      <c r="B22" s="272" t="s">
        <v>106</v>
      </c>
      <c r="C22" s="213">
        <v>11860</v>
      </c>
      <c r="D22" s="213">
        <v>8875</v>
      </c>
      <c r="E22" s="212" t="s">
        <v>22</v>
      </c>
      <c r="F22" s="212">
        <v>93.591222573898818</v>
      </c>
      <c r="G22" s="213">
        <v>82</v>
      </c>
      <c r="H22" s="213">
        <v>55</v>
      </c>
      <c r="I22" s="212">
        <v>180.1</v>
      </c>
      <c r="J22" s="214">
        <v>54.3</v>
      </c>
      <c r="K22" s="215">
        <v>39827.45280474137</v>
      </c>
      <c r="L22" s="172"/>
      <c r="M22" s="273"/>
      <c r="N22" s="90"/>
    </row>
    <row r="23" spans="1:16" s="35" customFormat="1" ht="27" customHeight="1">
      <c r="A23" s="271">
        <v>12</v>
      </c>
      <c r="B23" s="272" t="s">
        <v>107</v>
      </c>
      <c r="C23" s="213">
        <v>1645</v>
      </c>
      <c r="D23" s="213">
        <v>1</v>
      </c>
      <c r="E23" s="212">
        <v>53.211411622565294</v>
      </c>
      <c r="F23" s="212">
        <v>3.2347362688489541E-2</v>
      </c>
      <c r="G23" s="213">
        <v>28</v>
      </c>
      <c r="H23" s="213">
        <v>0</v>
      </c>
      <c r="I23" s="212">
        <v>19</v>
      </c>
      <c r="J23" s="214">
        <v>2.5</v>
      </c>
      <c r="K23" s="215">
        <v>12674.912757134727</v>
      </c>
      <c r="L23" s="172"/>
      <c r="M23" s="274"/>
      <c r="N23" s="90"/>
    </row>
    <row r="24" spans="1:16" s="35" customFormat="1" ht="27" customHeight="1">
      <c r="A24" s="271">
        <v>13</v>
      </c>
      <c r="B24" s="272" t="s">
        <v>108</v>
      </c>
      <c r="C24" s="213">
        <v>2163</v>
      </c>
      <c r="D24" s="213">
        <v>615</v>
      </c>
      <c r="E24" s="212">
        <v>59.258586077334463</v>
      </c>
      <c r="F24" s="212">
        <v>16.848835153749743</v>
      </c>
      <c r="G24" s="213">
        <v>15</v>
      </c>
      <c r="H24" s="213">
        <v>1</v>
      </c>
      <c r="I24" s="212">
        <v>38.200000000000003</v>
      </c>
      <c r="J24" s="214">
        <v>3.5</v>
      </c>
      <c r="K24" s="215">
        <v>15330.436652916913</v>
      </c>
      <c r="L24" s="172"/>
      <c r="M24" s="274"/>
      <c r="N24" s="90"/>
    </row>
    <row r="25" spans="1:16" s="35" customFormat="1" ht="27" customHeight="1">
      <c r="A25" s="271">
        <v>14</v>
      </c>
      <c r="B25" s="272" t="s">
        <v>109</v>
      </c>
      <c r="C25" s="213">
        <v>378</v>
      </c>
      <c r="D25" s="213">
        <v>0</v>
      </c>
      <c r="E25" s="212" t="s">
        <v>22</v>
      </c>
      <c r="F25" s="212">
        <v>0</v>
      </c>
      <c r="G25" s="213">
        <v>4</v>
      </c>
      <c r="H25" s="213">
        <v>0</v>
      </c>
      <c r="I25" s="212">
        <v>5.8</v>
      </c>
      <c r="J25" s="214">
        <v>1.6</v>
      </c>
      <c r="K25" s="215">
        <v>1239.2793273174732</v>
      </c>
      <c r="L25" s="172"/>
      <c r="M25" s="274"/>
      <c r="N25" s="90"/>
    </row>
    <row r="26" spans="1:16" s="35" customFormat="1" ht="27" customHeight="1">
      <c r="A26" s="271">
        <v>15</v>
      </c>
      <c r="B26" s="276" t="s">
        <v>110</v>
      </c>
      <c r="C26" s="213">
        <v>1777</v>
      </c>
      <c r="D26" s="213">
        <v>966</v>
      </c>
      <c r="E26" s="212" t="s">
        <v>22</v>
      </c>
      <c r="F26" s="212">
        <v>71.868133136657349</v>
      </c>
      <c r="G26" s="213">
        <v>61</v>
      </c>
      <c r="H26" s="213">
        <v>6</v>
      </c>
      <c r="I26" s="212">
        <v>45.5</v>
      </c>
      <c r="J26" s="214">
        <v>10.8</v>
      </c>
      <c r="K26" s="215">
        <v>6048.5778748895209</v>
      </c>
      <c r="L26" s="172"/>
      <c r="M26" s="274"/>
      <c r="N26" s="90"/>
    </row>
    <row r="27" spans="1:16" s="35" customFormat="1" ht="27" customHeight="1">
      <c r="A27" s="271">
        <v>16</v>
      </c>
      <c r="B27" s="272" t="s">
        <v>111</v>
      </c>
      <c r="C27" s="213">
        <v>417</v>
      </c>
      <c r="D27" s="213">
        <v>0</v>
      </c>
      <c r="E27" s="212" t="s">
        <v>22</v>
      </c>
      <c r="F27" s="212">
        <v>0</v>
      </c>
      <c r="G27" s="213">
        <v>0</v>
      </c>
      <c r="H27" s="213">
        <v>0</v>
      </c>
      <c r="I27" s="212">
        <v>5.8</v>
      </c>
      <c r="J27" s="214">
        <v>1.8</v>
      </c>
      <c r="K27" s="215">
        <v>1345</v>
      </c>
      <c r="L27" s="172"/>
      <c r="M27" s="274"/>
      <c r="N27" s="90"/>
    </row>
    <row r="28" spans="1:16" s="35" customFormat="1" ht="27" customHeight="1">
      <c r="A28" s="271">
        <v>17</v>
      </c>
      <c r="B28" s="272" t="s">
        <v>112</v>
      </c>
      <c r="C28" s="213">
        <v>6023</v>
      </c>
      <c r="D28" s="213">
        <v>3075</v>
      </c>
      <c r="E28" s="212">
        <v>90.718266037532956</v>
      </c>
      <c r="F28" s="212">
        <v>46.315568332295179</v>
      </c>
      <c r="G28" s="213">
        <v>24</v>
      </c>
      <c r="H28" s="213">
        <v>18</v>
      </c>
      <c r="I28" s="212">
        <v>96.1</v>
      </c>
      <c r="J28" s="214">
        <v>18.399999999999999</v>
      </c>
      <c r="K28" s="215">
        <v>27884.792230854604</v>
      </c>
      <c r="L28" s="172"/>
      <c r="M28" s="274"/>
      <c r="N28" s="90"/>
    </row>
    <row r="29" spans="1:16" s="139" customFormat="1" ht="4.5" customHeight="1">
      <c r="A29" s="277"/>
      <c r="B29" s="278"/>
      <c r="C29" s="279"/>
      <c r="D29" s="279"/>
      <c r="E29" s="280"/>
      <c r="F29" s="280"/>
      <c r="G29" s="279"/>
      <c r="H29" s="279"/>
      <c r="I29" s="281"/>
      <c r="J29" s="282"/>
      <c r="K29" s="281"/>
      <c r="L29" s="283"/>
      <c r="M29" s="274"/>
      <c r="N29" s="284"/>
      <c r="O29" s="35"/>
      <c r="P29" s="35"/>
    </row>
    <row r="30" spans="1:16" s="148" customFormat="1" ht="22.5" customHeight="1">
      <c r="A30" s="140"/>
      <c r="B30" s="285" t="s">
        <v>33</v>
      </c>
      <c r="C30" s="234">
        <f>SUM(C12:C28)</f>
        <v>98280</v>
      </c>
      <c r="D30" s="234">
        <f>SUM(D12:D28)</f>
        <v>68344</v>
      </c>
      <c r="E30" s="235">
        <v>74.303581105987348</v>
      </c>
      <c r="F30" s="236">
        <v>51.670776832596651</v>
      </c>
      <c r="G30" s="234">
        <f t="shared" ref="G30:K30" si="0">SUM(G12:G28)</f>
        <v>976</v>
      </c>
      <c r="H30" s="234">
        <f t="shared" si="0"/>
        <v>527</v>
      </c>
      <c r="I30" s="235">
        <f t="shared" si="0"/>
        <v>1798.6000000000001</v>
      </c>
      <c r="J30" s="286">
        <f t="shared" si="0"/>
        <v>287.39999999999998</v>
      </c>
      <c r="K30" s="287">
        <f t="shared" si="0"/>
        <v>555526.38763293566</v>
      </c>
      <c r="L30" s="288"/>
      <c r="M30" s="289"/>
      <c r="N30" s="289"/>
      <c r="O30" s="35"/>
      <c r="P30" s="35"/>
    </row>
    <row r="31" spans="1:16" s="49" customFormat="1" ht="5.25" customHeight="1">
      <c r="A31" s="59"/>
      <c r="B31" s="290"/>
      <c r="C31" s="291"/>
      <c r="D31" s="291"/>
      <c r="E31" s="292"/>
      <c r="F31" s="292"/>
      <c r="G31" s="291"/>
      <c r="H31" s="291"/>
      <c r="I31" s="293"/>
      <c r="J31" s="294"/>
      <c r="K31" s="295"/>
      <c r="L31" s="296"/>
      <c r="M31" s="297"/>
      <c r="N31" s="230"/>
      <c r="O31" s="68"/>
      <c r="P31" s="68"/>
    </row>
    <row r="32" spans="1:16" s="155" customFormat="1" ht="12.75" customHeight="1">
      <c r="A32" s="519" t="s">
        <v>113</v>
      </c>
      <c r="B32" s="519"/>
      <c r="C32" s="519"/>
      <c r="D32" s="519"/>
      <c r="E32" s="519"/>
      <c r="F32" s="519"/>
      <c r="G32" s="519"/>
      <c r="H32" s="519"/>
      <c r="I32" s="519"/>
      <c r="J32" s="519"/>
      <c r="K32" s="519"/>
      <c r="L32" s="298"/>
      <c r="M32" s="299"/>
      <c r="N32" s="300"/>
    </row>
    <row r="33" spans="1:14" s="155" customFormat="1" ht="15.75" customHeight="1">
      <c r="A33" s="520" t="s">
        <v>114</v>
      </c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298"/>
      <c r="M33" s="299"/>
      <c r="N33" s="300"/>
    </row>
    <row r="34" spans="1:14" s="155" customFormat="1" ht="37.5" customHeight="1">
      <c r="A34" s="521" t="s">
        <v>115</v>
      </c>
      <c r="B34" s="522"/>
      <c r="C34" s="522"/>
      <c r="D34" s="522"/>
      <c r="E34" s="522"/>
      <c r="F34" s="522"/>
      <c r="G34" s="522"/>
      <c r="H34" s="522"/>
      <c r="I34" s="522"/>
      <c r="J34" s="522"/>
      <c r="K34" s="522"/>
      <c r="L34" s="298"/>
      <c r="M34" s="300"/>
      <c r="N34" s="300"/>
    </row>
    <row r="35" spans="1:14" s="70" customFormat="1" ht="16.5" customHeight="1">
      <c r="A35" s="487" t="s">
        <v>37</v>
      </c>
      <c r="B35" s="488"/>
      <c r="C35" s="488"/>
      <c r="D35" s="488"/>
      <c r="E35" s="488"/>
      <c r="F35" s="488"/>
      <c r="G35" s="488"/>
      <c r="H35" s="488"/>
      <c r="I35" s="488"/>
      <c r="J35" s="488"/>
      <c r="K35" s="488"/>
    </row>
    <row r="36" spans="1:14" s="49" customFormat="1" ht="18" customHeight="1">
      <c r="A36" s="523" t="s">
        <v>116</v>
      </c>
      <c r="B36" s="524"/>
      <c r="C36" s="524"/>
      <c r="D36" s="524"/>
      <c r="E36" s="524"/>
      <c r="F36" s="524"/>
      <c r="G36" s="524"/>
      <c r="H36" s="524"/>
      <c r="I36" s="524"/>
      <c r="J36" s="524"/>
      <c r="K36" s="524"/>
      <c r="L36" s="301"/>
      <c r="M36" s="302"/>
      <c r="N36" s="230"/>
    </row>
    <row r="37" spans="1:14" s="49" customFormat="1">
      <c r="J37" s="73"/>
      <c r="M37" s="230"/>
      <c r="N37" s="230"/>
    </row>
    <row r="38" spans="1:14" s="49" customFormat="1">
      <c r="J38" s="73"/>
      <c r="M38" s="230"/>
      <c r="N38" s="230"/>
    </row>
    <row r="39" spans="1:14" s="49" customFormat="1">
      <c r="J39" s="73"/>
      <c r="M39" s="230"/>
      <c r="N39" s="230"/>
    </row>
    <row r="40" spans="1:14" s="49" customFormat="1">
      <c r="J40" s="73"/>
      <c r="M40" s="230"/>
      <c r="N40" s="230"/>
    </row>
    <row r="41" spans="1:14" s="49" customFormat="1">
      <c r="C41" s="303"/>
      <c r="D41" s="303"/>
      <c r="J41" s="73"/>
      <c r="M41" s="230"/>
      <c r="N41" s="230"/>
    </row>
    <row r="42" spans="1:14" s="49" customFormat="1">
      <c r="J42" s="73"/>
      <c r="M42" s="230"/>
      <c r="N42" s="230"/>
    </row>
  </sheetData>
  <mergeCells count="12">
    <mergeCell ref="A32:K32"/>
    <mergeCell ref="A33:K33"/>
    <mergeCell ref="A34:K34"/>
    <mergeCell ref="A35:K35"/>
    <mergeCell ref="A36:K36"/>
    <mergeCell ref="A1:K1"/>
    <mergeCell ref="A3:K5"/>
    <mergeCell ref="A6:K6"/>
    <mergeCell ref="C7:D10"/>
    <mergeCell ref="E7:F10"/>
    <mergeCell ref="G7:H10"/>
    <mergeCell ref="K7:K11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30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5"/>
  <sheetViews>
    <sheetView showGridLines="0" zoomScaleNormal="100" zoomScaleSheetLayoutView="100" workbookViewId="0">
      <selection activeCell="M5" sqref="M5"/>
    </sheetView>
  </sheetViews>
  <sheetFormatPr baseColWidth="10" defaultRowHeight="15"/>
  <cols>
    <col min="1" max="1" width="4.140625" style="81" customWidth="1"/>
    <col min="2" max="2" width="23.28515625" style="81" customWidth="1"/>
    <col min="3" max="7" width="9" style="81" customWidth="1"/>
    <col min="8" max="8" width="8.42578125" style="81" customWidth="1"/>
    <col min="9" max="9" width="11.7109375" style="81" customWidth="1"/>
    <col min="10" max="10" width="11.85546875" style="82" hidden="1" customWidth="1"/>
    <col min="11" max="11" width="12.42578125" style="328" customWidth="1"/>
    <col min="12" max="12" width="3.85546875" style="81" customWidth="1"/>
    <col min="13" max="14" width="11.42578125" style="81"/>
    <col min="24" max="16384" width="11.42578125" style="81"/>
  </cols>
  <sheetData>
    <row r="1" spans="1:23" s="4" customFormat="1">
      <c r="J1" s="123"/>
      <c r="K1" s="304"/>
      <c r="O1"/>
      <c r="P1"/>
      <c r="Q1"/>
      <c r="R1"/>
      <c r="S1"/>
      <c r="T1"/>
      <c r="U1"/>
      <c r="V1"/>
      <c r="W1"/>
    </row>
    <row r="2" spans="1:23" ht="21">
      <c r="A2" s="1"/>
      <c r="B2" s="2"/>
      <c r="C2" s="2"/>
      <c r="D2" s="2"/>
      <c r="E2" s="2"/>
      <c r="F2" s="2"/>
      <c r="G2" s="2"/>
      <c r="H2" s="2"/>
      <c r="I2" s="2"/>
      <c r="J2" s="3"/>
      <c r="K2" s="305"/>
    </row>
    <row r="3" spans="1:23" s="10" customFormat="1" ht="12.75" customHeight="1">
      <c r="A3" s="306"/>
      <c r="B3" s="8"/>
      <c r="C3" s="8"/>
      <c r="D3" s="8"/>
      <c r="E3" s="8"/>
      <c r="F3" s="8"/>
      <c r="G3" s="8"/>
      <c r="H3" s="8"/>
      <c r="I3" s="8"/>
      <c r="J3" s="9"/>
      <c r="K3" s="307"/>
      <c r="O3"/>
      <c r="P3"/>
      <c r="Q3"/>
      <c r="R3"/>
      <c r="S3"/>
      <c r="T3"/>
      <c r="U3"/>
      <c r="V3"/>
      <c r="W3"/>
    </row>
    <row r="4" spans="1:23" s="11" customFormat="1" ht="54.75" customHeight="1">
      <c r="A4" s="517" t="s">
        <v>117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O4"/>
      <c r="P4"/>
      <c r="Q4"/>
      <c r="R4"/>
      <c r="S4"/>
      <c r="T4"/>
      <c r="U4"/>
      <c r="V4"/>
      <c r="W4"/>
    </row>
    <row r="5" spans="1:23" s="11" customFormat="1" ht="27.75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517"/>
      <c r="O5"/>
      <c r="P5"/>
      <c r="Q5"/>
      <c r="R5"/>
      <c r="S5"/>
      <c r="T5"/>
      <c r="U5"/>
      <c r="V5"/>
      <c r="W5"/>
    </row>
    <row r="6" spans="1:23" s="11" customFormat="1" ht="27.75">
      <c r="A6" s="517"/>
      <c r="B6" s="517"/>
      <c r="C6" s="517"/>
      <c r="D6" s="517"/>
      <c r="E6" s="517"/>
      <c r="F6" s="517"/>
      <c r="G6" s="517"/>
      <c r="H6" s="517"/>
      <c r="I6" s="517"/>
      <c r="J6" s="517"/>
      <c r="K6" s="517"/>
      <c r="O6"/>
      <c r="P6"/>
      <c r="Q6"/>
      <c r="R6"/>
      <c r="S6"/>
      <c r="T6"/>
      <c r="U6"/>
      <c r="V6"/>
      <c r="W6"/>
    </row>
    <row r="7" spans="1:23" s="11" customFormat="1" ht="12" customHeight="1">
      <c r="A7" s="84"/>
      <c r="B7" s="84"/>
      <c r="C7" s="84"/>
      <c r="D7" s="84"/>
      <c r="E7" s="84"/>
      <c r="F7" s="84"/>
      <c r="G7" s="84"/>
      <c r="H7" s="84"/>
      <c r="I7" s="84"/>
      <c r="J7" s="85"/>
      <c r="K7" s="308"/>
      <c r="O7"/>
      <c r="P7"/>
      <c r="Q7"/>
      <c r="R7"/>
      <c r="S7"/>
      <c r="T7"/>
      <c r="U7"/>
      <c r="V7"/>
      <c r="W7"/>
    </row>
    <row r="8" spans="1:23" s="130" customFormat="1" ht="20.100000000000001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O8"/>
      <c r="P8"/>
      <c r="Q8"/>
      <c r="R8"/>
      <c r="S8"/>
      <c r="T8"/>
      <c r="U8"/>
      <c r="V8"/>
      <c r="W8"/>
    </row>
    <row r="9" spans="1:23" s="130" customFormat="1" ht="20.100000000000001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19"/>
      <c r="O9"/>
      <c r="P9"/>
      <c r="Q9"/>
      <c r="R9"/>
      <c r="S9"/>
      <c r="T9"/>
      <c r="U9"/>
      <c r="V9"/>
      <c r="W9"/>
    </row>
    <row r="10" spans="1:23" s="130" customFormat="1" ht="20.100000000000001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9"/>
      <c r="O10"/>
      <c r="P10"/>
      <c r="Q10"/>
      <c r="R10"/>
      <c r="S10"/>
      <c r="T10"/>
      <c r="U10"/>
      <c r="V10"/>
      <c r="W10"/>
    </row>
    <row r="11" spans="1:23" s="130" customFormat="1" ht="20.100000000000001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208"/>
      <c r="O11"/>
      <c r="P11"/>
      <c r="Q11"/>
      <c r="R11"/>
      <c r="S11"/>
      <c r="T11"/>
      <c r="U11"/>
      <c r="V11"/>
      <c r="W11"/>
    </row>
    <row r="12" spans="1:23" s="130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208"/>
      <c r="M12" s="20"/>
      <c r="N12" s="20"/>
      <c r="O12"/>
      <c r="P12"/>
      <c r="Q12"/>
      <c r="R12"/>
      <c r="S12"/>
      <c r="T12"/>
      <c r="U12"/>
      <c r="V12"/>
      <c r="W12"/>
    </row>
    <row r="13" spans="1:23" s="35" customFormat="1" ht="30" customHeight="1">
      <c r="A13" s="131" t="s">
        <v>19</v>
      </c>
      <c r="B13" s="309" t="s">
        <v>118</v>
      </c>
      <c r="C13" s="213">
        <v>12480</v>
      </c>
      <c r="D13" s="213">
        <v>6698</v>
      </c>
      <c r="E13" s="212" t="s">
        <v>22</v>
      </c>
      <c r="F13" s="212">
        <v>61.622707020898439</v>
      </c>
      <c r="G13" s="213">
        <v>45</v>
      </c>
      <c r="H13" s="213">
        <v>15</v>
      </c>
      <c r="I13" s="212">
        <v>200</v>
      </c>
      <c r="J13" s="214">
        <v>10.4</v>
      </c>
      <c r="K13" s="215">
        <v>47825.227784954783</v>
      </c>
      <c r="L13" s="34"/>
      <c r="M13" s="90"/>
      <c r="O13"/>
      <c r="P13"/>
      <c r="Q13"/>
      <c r="R13"/>
      <c r="S13"/>
      <c r="T13"/>
      <c r="U13"/>
      <c r="V13"/>
      <c r="W13"/>
    </row>
    <row r="14" spans="1:23" s="35" customFormat="1" ht="30" customHeight="1">
      <c r="A14" s="131">
        <v>2</v>
      </c>
      <c r="B14" s="309" t="s">
        <v>119</v>
      </c>
      <c r="C14" s="213">
        <v>2620</v>
      </c>
      <c r="D14" s="213">
        <v>0</v>
      </c>
      <c r="E14" s="212" t="s">
        <v>22</v>
      </c>
      <c r="F14" s="212">
        <v>0</v>
      </c>
      <c r="G14" s="213">
        <v>1</v>
      </c>
      <c r="H14" s="213">
        <v>0</v>
      </c>
      <c r="I14" s="212">
        <v>41.1</v>
      </c>
      <c r="J14" s="214">
        <v>10.5</v>
      </c>
      <c r="K14" s="215">
        <v>4058.7151635282462</v>
      </c>
      <c r="L14" s="34"/>
      <c r="M14" s="90"/>
      <c r="O14"/>
      <c r="P14"/>
      <c r="Q14"/>
      <c r="R14"/>
      <c r="S14"/>
      <c r="T14"/>
      <c r="U14"/>
      <c r="V14"/>
      <c r="W14"/>
    </row>
    <row r="15" spans="1:23" s="35" customFormat="1" ht="30" customHeight="1">
      <c r="A15" s="131">
        <v>3</v>
      </c>
      <c r="B15" s="309" t="s">
        <v>120</v>
      </c>
      <c r="C15" s="213">
        <v>329</v>
      </c>
      <c r="D15" s="213">
        <v>1</v>
      </c>
      <c r="E15" s="212">
        <v>63.207581040494354</v>
      </c>
      <c r="F15" s="212">
        <v>0.19212030711396458</v>
      </c>
      <c r="G15" s="213">
        <v>3</v>
      </c>
      <c r="H15" s="213">
        <v>0</v>
      </c>
      <c r="I15" s="212">
        <v>6.1</v>
      </c>
      <c r="J15" s="214"/>
      <c r="K15" s="215">
        <v>2550.485200449607</v>
      </c>
      <c r="L15" s="34"/>
      <c r="M15" s="310"/>
      <c r="O15"/>
      <c r="P15"/>
      <c r="Q15"/>
      <c r="R15"/>
      <c r="S15"/>
      <c r="T15"/>
      <c r="U15"/>
      <c r="V15"/>
      <c r="W15"/>
    </row>
    <row r="16" spans="1:23" s="35" customFormat="1" ht="30" customHeight="1">
      <c r="A16" s="131" t="s">
        <v>58</v>
      </c>
      <c r="B16" s="309" t="s">
        <v>121</v>
      </c>
      <c r="C16" s="213">
        <v>1932</v>
      </c>
      <c r="D16" s="213">
        <v>1073</v>
      </c>
      <c r="E16" s="212" t="s">
        <v>22</v>
      </c>
      <c r="F16" s="212">
        <v>78.528440036309263</v>
      </c>
      <c r="G16" s="213">
        <v>8</v>
      </c>
      <c r="H16" s="213">
        <v>4</v>
      </c>
      <c r="I16" s="212">
        <v>26.1</v>
      </c>
      <c r="J16" s="214">
        <v>8.3000000000000007</v>
      </c>
      <c r="K16" s="215">
        <v>5875.4509803921565</v>
      </c>
      <c r="L16" s="34"/>
      <c r="M16" s="90"/>
      <c r="O16"/>
      <c r="P16"/>
      <c r="Q16"/>
      <c r="R16"/>
      <c r="S16"/>
      <c r="T16"/>
      <c r="U16"/>
      <c r="V16"/>
      <c r="W16"/>
    </row>
    <row r="17" spans="1:23" s="35" customFormat="1" ht="30" customHeight="1">
      <c r="A17" s="131">
        <v>5</v>
      </c>
      <c r="B17" s="309" t="s">
        <v>122</v>
      </c>
      <c r="C17" s="213">
        <v>989</v>
      </c>
      <c r="D17" s="213">
        <v>0</v>
      </c>
      <c r="E17" s="212" t="s">
        <v>22</v>
      </c>
      <c r="F17" s="212">
        <v>0</v>
      </c>
      <c r="G17" s="213">
        <v>27</v>
      </c>
      <c r="H17" s="213">
        <v>0</v>
      </c>
      <c r="I17" s="212">
        <v>16.100000000000001</v>
      </c>
      <c r="J17" s="214">
        <v>12</v>
      </c>
      <c r="K17" s="215">
        <v>2837.3506451612902</v>
      </c>
      <c r="L17" s="34"/>
      <c r="M17" s="90"/>
      <c r="O17"/>
      <c r="P17"/>
      <c r="Q17"/>
      <c r="R17"/>
      <c r="S17"/>
      <c r="T17"/>
      <c r="U17"/>
      <c r="V17"/>
      <c r="W17"/>
    </row>
    <row r="18" spans="1:23" s="35" customFormat="1" ht="30" customHeight="1">
      <c r="A18" s="131">
        <v>6</v>
      </c>
      <c r="B18" s="311" t="s">
        <v>123</v>
      </c>
      <c r="C18" s="213">
        <v>760</v>
      </c>
      <c r="D18" s="213">
        <v>0</v>
      </c>
      <c r="E18" s="212">
        <v>19.260155313706576</v>
      </c>
      <c r="F18" s="212">
        <v>0</v>
      </c>
      <c r="G18" s="213">
        <v>0</v>
      </c>
      <c r="H18" s="213">
        <v>0</v>
      </c>
      <c r="I18" s="212">
        <v>12</v>
      </c>
      <c r="J18" s="214">
        <v>3.4</v>
      </c>
      <c r="K18" s="215">
        <v>18151.463179074446</v>
      </c>
      <c r="L18" s="34"/>
      <c r="M18" s="90"/>
      <c r="O18"/>
      <c r="P18"/>
      <c r="Q18"/>
      <c r="R18"/>
      <c r="S18"/>
      <c r="T18"/>
      <c r="U18"/>
      <c r="V18"/>
      <c r="W18"/>
    </row>
    <row r="19" spans="1:23" s="35" customFormat="1" ht="30" customHeight="1">
      <c r="A19" s="131">
        <v>7</v>
      </c>
      <c r="B19" s="309" t="s">
        <v>124</v>
      </c>
      <c r="C19" s="213">
        <v>2340</v>
      </c>
      <c r="D19" s="213">
        <v>514</v>
      </c>
      <c r="E19" s="212" t="s">
        <v>22</v>
      </c>
      <c r="F19" s="212">
        <v>34.653178205616179</v>
      </c>
      <c r="G19" s="213">
        <v>7</v>
      </c>
      <c r="H19" s="213">
        <v>0</v>
      </c>
      <c r="I19" s="212">
        <v>39.1</v>
      </c>
      <c r="J19" s="214">
        <v>10</v>
      </c>
      <c r="K19" s="215">
        <v>6971.3663366336641</v>
      </c>
      <c r="L19" s="34"/>
      <c r="M19" s="90"/>
      <c r="O19"/>
      <c r="P19"/>
      <c r="Q19"/>
      <c r="R19"/>
      <c r="S19"/>
      <c r="T19"/>
      <c r="U19"/>
      <c r="V19"/>
      <c r="W19"/>
    </row>
    <row r="20" spans="1:23" s="35" customFormat="1" ht="30" customHeight="1">
      <c r="A20" s="131">
        <v>8</v>
      </c>
      <c r="B20" s="309" t="s">
        <v>125</v>
      </c>
      <c r="C20" s="213">
        <v>1230</v>
      </c>
      <c r="D20" s="213">
        <v>0</v>
      </c>
      <c r="E20" s="212" t="s">
        <v>22</v>
      </c>
      <c r="F20" s="212">
        <v>0</v>
      </c>
      <c r="G20" s="213">
        <v>0</v>
      </c>
      <c r="H20" s="213">
        <v>0</v>
      </c>
      <c r="I20" s="212">
        <v>24.3</v>
      </c>
      <c r="J20" s="214">
        <v>5</v>
      </c>
      <c r="K20" s="215">
        <v>1536.9690082644629</v>
      </c>
      <c r="L20" s="34"/>
      <c r="M20" s="90"/>
      <c r="O20"/>
      <c r="P20"/>
      <c r="Q20"/>
      <c r="R20"/>
      <c r="S20"/>
      <c r="T20"/>
      <c r="U20"/>
      <c r="V20"/>
      <c r="W20"/>
    </row>
    <row r="21" spans="1:23" s="35" customFormat="1" ht="30" customHeight="1">
      <c r="A21" s="131">
        <v>9</v>
      </c>
      <c r="B21" s="309" t="s">
        <v>126</v>
      </c>
      <c r="C21" s="213">
        <v>687</v>
      </c>
      <c r="D21" s="213">
        <v>0</v>
      </c>
      <c r="E21" s="212" t="s">
        <v>22</v>
      </c>
      <c r="F21" s="212">
        <v>0</v>
      </c>
      <c r="G21" s="213">
        <v>0</v>
      </c>
      <c r="H21" s="213">
        <v>0</v>
      </c>
      <c r="I21" s="212">
        <v>7.5</v>
      </c>
      <c r="J21" s="214">
        <v>2.8</v>
      </c>
      <c r="K21" s="215">
        <v>2076.127659574468</v>
      </c>
      <c r="L21" s="34"/>
      <c r="M21" s="90"/>
      <c r="O21"/>
      <c r="P21"/>
      <c r="Q21"/>
      <c r="R21"/>
      <c r="S21"/>
      <c r="T21"/>
      <c r="U21"/>
      <c r="V21"/>
      <c r="W21"/>
    </row>
    <row r="22" spans="1:23" s="35" customFormat="1" ht="30" customHeight="1">
      <c r="A22" s="131">
        <v>10</v>
      </c>
      <c r="B22" s="309" t="s">
        <v>127</v>
      </c>
      <c r="C22" s="213">
        <v>865</v>
      </c>
      <c r="D22" s="213">
        <v>0</v>
      </c>
      <c r="E22" s="212">
        <v>44.13584267440698</v>
      </c>
      <c r="F22" s="212">
        <v>0</v>
      </c>
      <c r="G22" s="213">
        <v>0</v>
      </c>
      <c r="H22" s="213">
        <v>0</v>
      </c>
      <c r="I22" s="212">
        <v>11.6</v>
      </c>
      <c r="J22" s="214">
        <v>1.6</v>
      </c>
      <c r="K22" s="215">
        <v>8819.3625954198469</v>
      </c>
      <c r="L22" s="34"/>
      <c r="M22" s="90"/>
      <c r="O22"/>
      <c r="P22"/>
      <c r="Q22"/>
      <c r="R22"/>
      <c r="S22"/>
      <c r="T22"/>
      <c r="U22"/>
      <c r="V22"/>
      <c r="W22"/>
    </row>
    <row r="23" spans="1:23" s="35" customFormat="1" ht="30" customHeight="1">
      <c r="A23" s="131">
        <v>11</v>
      </c>
      <c r="B23" s="309" t="s">
        <v>128</v>
      </c>
      <c r="C23" s="213">
        <v>1851</v>
      </c>
      <c r="D23" s="213">
        <v>1411</v>
      </c>
      <c r="E23" s="212" t="s">
        <v>22</v>
      </c>
      <c r="F23" s="212">
        <v>84.980572054308524</v>
      </c>
      <c r="G23" s="213">
        <v>21</v>
      </c>
      <c r="H23" s="213">
        <v>9</v>
      </c>
      <c r="I23" s="212">
        <v>34</v>
      </c>
      <c r="J23" s="214">
        <v>10.7</v>
      </c>
      <c r="K23" s="215">
        <v>7305.6698136044542</v>
      </c>
      <c r="L23" s="34"/>
      <c r="M23" s="90"/>
      <c r="O23"/>
      <c r="P23"/>
      <c r="Q23"/>
      <c r="R23"/>
      <c r="S23"/>
      <c r="T23"/>
      <c r="U23"/>
      <c r="V23"/>
      <c r="W23"/>
    </row>
    <row r="24" spans="1:23" s="35" customFormat="1" ht="30" customHeight="1">
      <c r="A24" s="131">
        <v>12</v>
      </c>
      <c r="B24" s="309" t="s">
        <v>129</v>
      </c>
      <c r="C24" s="213">
        <v>306</v>
      </c>
      <c r="D24" s="213">
        <v>0</v>
      </c>
      <c r="E24" s="212" t="s">
        <v>22</v>
      </c>
      <c r="F24" s="212">
        <v>0</v>
      </c>
      <c r="G24" s="213">
        <v>0</v>
      </c>
      <c r="H24" s="213">
        <v>0</v>
      </c>
      <c r="I24" s="212">
        <v>6.4</v>
      </c>
      <c r="J24" s="214">
        <v>2</v>
      </c>
      <c r="K24" s="215">
        <v>856.04954290769683</v>
      </c>
      <c r="L24" s="34"/>
      <c r="M24" s="90"/>
      <c r="O24"/>
      <c r="P24"/>
      <c r="Q24"/>
      <c r="R24"/>
      <c r="S24"/>
      <c r="T24"/>
      <c r="U24"/>
      <c r="V24"/>
      <c r="W24"/>
    </row>
    <row r="25" spans="1:23" s="139" customFormat="1" ht="11.25" customHeight="1">
      <c r="A25" s="134"/>
      <c r="B25" s="312"/>
      <c r="C25" s="313"/>
      <c r="D25" s="313"/>
      <c r="E25" s="221"/>
      <c r="F25" s="221"/>
      <c r="G25" s="313"/>
      <c r="H25" s="313"/>
      <c r="I25" s="314"/>
      <c r="J25" s="315"/>
      <c r="K25" s="316"/>
      <c r="L25" s="34"/>
      <c r="O25"/>
      <c r="P25"/>
      <c r="Q25"/>
      <c r="R25"/>
      <c r="S25"/>
      <c r="T25"/>
      <c r="U25"/>
      <c r="V25"/>
      <c r="W25"/>
    </row>
    <row r="26" spans="1:23" s="148" customFormat="1" ht="27" customHeight="1">
      <c r="A26" s="140"/>
      <c r="B26" s="233" t="s">
        <v>33</v>
      </c>
      <c r="C26" s="234">
        <f>SUM(C13:C24)</f>
        <v>26389</v>
      </c>
      <c r="D26" s="234">
        <f>SUM(D13:D24)</f>
        <v>9697</v>
      </c>
      <c r="E26" s="235">
        <v>100</v>
      </c>
      <c r="F26" s="236">
        <v>41.025514250761155</v>
      </c>
      <c r="G26" s="234">
        <f t="shared" ref="G26:K26" si="0">SUM(G13:G24)</f>
        <v>112</v>
      </c>
      <c r="H26" s="234">
        <f t="shared" si="0"/>
        <v>28</v>
      </c>
      <c r="I26" s="235">
        <f t="shared" si="0"/>
        <v>424.30000000000007</v>
      </c>
      <c r="J26" s="286">
        <f t="shared" si="0"/>
        <v>76.7</v>
      </c>
      <c r="K26" s="287">
        <f t="shared" si="0"/>
        <v>108864.23790996514</v>
      </c>
      <c r="L26" s="238"/>
      <c r="M26" s="317"/>
      <c r="N26" s="317"/>
      <c r="O26"/>
      <c r="P26"/>
      <c r="Q26"/>
      <c r="R26"/>
      <c r="S26"/>
      <c r="T26"/>
      <c r="U26"/>
      <c r="V26"/>
      <c r="W26"/>
    </row>
    <row r="27" spans="1:23" s="49" customFormat="1" ht="21" customHeight="1">
      <c r="A27" s="59"/>
      <c r="B27" s="71"/>
      <c r="C27" s="242"/>
      <c r="D27" s="242"/>
      <c r="E27" s="243"/>
      <c r="F27" s="243"/>
      <c r="G27" s="242"/>
      <c r="H27" s="242"/>
      <c r="I27" s="242"/>
      <c r="J27" s="318"/>
      <c r="K27" s="242"/>
      <c r="L27" s="68"/>
      <c r="O27"/>
      <c r="P27"/>
      <c r="Q27"/>
      <c r="R27"/>
      <c r="S27"/>
      <c r="T27"/>
      <c r="U27"/>
      <c r="V27"/>
      <c r="W27"/>
    </row>
    <row r="28" spans="1:23" s="253" customFormat="1" ht="20.25" customHeight="1">
      <c r="A28" s="501" t="s">
        <v>51</v>
      </c>
      <c r="B28" s="501"/>
      <c r="C28" s="501"/>
      <c r="D28" s="501"/>
      <c r="E28" s="501"/>
      <c r="F28" s="501"/>
      <c r="G28" s="501"/>
      <c r="H28" s="501"/>
      <c r="I28" s="501"/>
      <c r="J28" s="319"/>
      <c r="K28" s="320"/>
      <c r="L28" s="321"/>
      <c r="M28" s="322"/>
      <c r="O28"/>
      <c r="P28"/>
      <c r="Q28"/>
      <c r="R28"/>
      <c r="S28"/>
      <c r="T28"/>
      <c r="U28"/>
      <c r="V28"/>
      <c r="W28"/>
    </row>
    <row r="29" spans="1:23" s="253" customFormat="1" ht="16.5" customHeight="1">
      <c r="A29" s="484" t="s">
        <v>52</v>
      </c>
      <c r="B29" s="484"/>
      <c r="C29" s="484"/>
      <c r="D29" s="484"/>
      <c r="E29" s="484"/>
      <c r="F29" s="484"/>
      <c r="G29" s="484"/>
      <c r="H29" s="484"/>
      <c r="I29" s="484"/>
      <c r="J29" s="323"/>
      <c r="K29" s="320"/>
      <c r="L29" s="321"/>
      <c r="M29" s="322"/>
      <c r="O29"/>
      <c r="P29"/>
      <c r="Q29"/>
      <c r="R29"/>
      <c r="S29"/>
      <c r="T29"/>
      <c r="U29"/>
      <c r="V29"/>
      <c r="W29"/>
    </row>
    <row r="30" spans="1:23" s="253" customFormat="1" ht="33" customHeight="1">
      <c r="A30" s="525" t="s">
        <v>130</v>
      </c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324"/>
      <c r="O30"/>
      <c r="P30"/>
      <c r="Q30"/>
      <c r="R30"/>
      <c r="S30"/>
      <c r="T30"/>
      <c r="U30"/>
      <c r="V30"/>
      <c r="W30"/>
    </row>
    <row r="31" spans="1:23" s="70" customFormat="1" ht="22.5" customHeight="1">
      <c r="A31" s="487" t="s">
        <v>37</v>
      </c>
      <c r="B31" s="487"/>
      <c r="C31" s="487"/>
      <c r="D31" s="487"/>
      <c r="E31" s="487"/>
      <c r="F31" s="487"/>
      <c r="G31" s="487"/>
      <c r="H31" s="487"/>
      <c r="I31" s="487"/>
      <c r="J31" s="487"/>
      <c r="K31" s="487"/>
      <c r="O31"/>
      <c r="P31"/>
      <c r="Q31"/>
      <c r="R31"/>
      <c r="S31"/>
      <c r="T31"/>
      <c r="U31"/>
      <c r="V31"/>
      <c r="W31"/>
    </row>
    <row r="32" spans="1:23" s="118" customFormat="1" ht="14.25" customHeight="1">
      <c r="A32" s="526" t="s">
        <v>131</v>
      </c>
      <c r="B32" s="526"/>
      <c r="C32" s="526"/>
      <c r="D32" s="526"/>
      <c r="E32" s="526"/>
      <c r="F32" s="526"/>
      <c r="G32" s="526"/>
      <c r="H32" s="526"/>
      <c r="I32" s="526"/>
      <c r="J32" s="526"/>
      <c r="K32" s="526"/>
      <c r="O32"/>
      <c r="P32"/>
      <c r="Q32"/>
      <c r="R32"/>
      <c r="S32"/>
      <c r="T32"/>
      <c r="U32"/>
      <c r="V32"/>
      <c r="W32"/>
    </row>
    <row r="33" spans="1:23" s="118" customFormat="1" ht="5.25" customHeight="1">
      <c r="J33" s="119"/>
      <c r="K33" s="325"/>
      <c r="O33"/>
      <c r="P33"/>
      <c r="Q33"/>
      <c r="R33"/>
      <c r="S33"/>
      <c r="T33"/>
      <c r="U33"/>
      <c r="V33"/>
      <c r="W33"/>
    </row>
    <row r="34" spans="1:23" s="49" customFormat="1" ht="6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9"/>
      <c r="K34" s="325"/>
      <c r="O34"/>
      <c r="P34"/>
      <c r="Q34"/>
      <c r="R34"/>
      <c r="S34"/>
      <c r="T34"/>
      <c r="U34"/>
      <c r="V34"/>
      <c r="W34"/>
    </row>
    <row r="35" spans="1:23" s="49" customFormat="1" ht="9.75" customHeight="1">
      <c r="A35" s="71"/>
      <c r="B35" s="71"/>
      <c r="C35" s="71"/>
      <c r="D35" s="71"/>
      <c r="E35" s="71"/>
      <c r="F35" s="71"/>
      <c r="G35" s="71"/>
      <c r="H35" s="71"/>
      <c r="I35" s="71"/>
      <c r="J35" s="72"/>
      <c r="K35" s="326"/>
      <c r="O35"/>
      <c r="P35"/>
      <c r="Q35"/>
      <c r="R35"/>
      <c r="S35"/>
      <c r="T35"/>
      <c r="U35"/>
      <c r="V35"/>
      <c r="W35"/>
    </row>
    <row r="36" spans="1:23" s="156" customFormat="1">
      <c r="J36" s="157"/>
      <c r="K36" s="327"/>
      <c r="O36"/>
      <c r="P36"/>
      <c r="Q36"/>
      <c r="R36"/>
      <c r="S36"/>
      <c r="T36"/>
      <c r="U36"/>
      <c r="V36"/>
      <c r="W36"/>
    </row>
    <row r="37" spans="1:23" s="156" customFormat="1">
      <c r="J37" s="157"/>
      <c r="K37" s="327"/>
      <c r="O37"/>
      <c r="P37"/>
      <c r="Q37"/>
      <c r="R37"/>
      <c r="S37"/>
      <c r="T37"/>
      <c r="U37"/>
      <c r="V37"/>
      <c r="W37"/>
    </row>
    <row r="38" spans="1:23" s="156" customFormat="1">
      <c r="J38" s="157"/>
      <c r="K38" s="327"/>
      <c r="O38"/>
      <c r="P38"/>
      <c r="Q38"/>
      <c r="R38"/>
      <c r="S38"/>
      <c r="T38"/>
      <c r="U38"/>
      <c r="V38"/>
      <c r="W38"/>
    </row>
    <row r="39" spans="1:23" s="156" customFormat="1">
      <c r="J39" s="157"/>
      <c r="K39" s="327"/>
      <c r="O39"/>
      <c r="P39"/>
      <c r="Q39"/>
      <c r="R39"/>
      <c r="S39"/>
      <c r="T39"/>
      <c r="U39"/>
      <c r="V39"/>
      <c r="W39"/>
    </row>
    <row r="40" spans="1:23" s="156" customFormat="1">
      <c r="J40" s="157"/>
      <c r="K40" s="327"/>
      <c r="O40"/>
      <c r="P40"/>
      <c r="Q40"/>
      <c r="R40"/>
      <c r="S40"/>
      <c r="T40"/>
      <c r="U40"/>
      <c r="V40"/>
      <c r="W40"/>
    </row>
    <row r="41" spans="1:23" s="156" customFormat="1">
      <c r="J41" s="157"/>
      <c r="K41" s="327"/>
      <c r="O41"/>
      <c r="P41"/>
      <c r="Q41"/>
      <c r="R41"/>
      <c r="S41"/>
      <c r="T41"/>
      <c r="U41"/>
      <c r="V41"/>
      <c r="W41"/>
    </row>
    <row r="42" spans="1:23" s="156" customFormat="1">
      <c r="J42" s="157"/>
      <c r="K42" s="327"/>
      <c r="O42"/>
      <c r="P42"/>
      <c r="Q42"/>
      <c r="R42"/>
      <c r="S42"/>
      <c r="T42"/>
      <c r="U42"/>
      <c r="V42"/>
      <c r="W42"/>
    </row>
    <row r="43" spans="1:23" s="156" customFormat="1">
      <c r="J43" s="157"/>
      <c r="K43" s="327"/>
      <c r="O43"/>
      <c r="P43"/>
      <c r="Q43"/>
      <c r="R43"/>
      <c r="S43"/>
      <c r="T43"/>
      <c r="U43"/>
      <c r="V43"/>
      <c r="W43"/>
    </row>
    <row r="44" spans="1:23" s="156" customFormat="1">
      <c r="J44" s="157"/>
      <c r="K44" s="327"/>
      <c r="O44"/>
      <c r="P44"/>
      <c r="Q44"/>
      <c r="R44"/>
      <c r="S44"/>
      <c r="T44"/>
      <c r="U44"/>
      <c r="V44"/>
      <c r="W44"/>
    </row>
    <row r="45" spans="1:23" s="156" customFormat="1">
      <c r="J45" s="157"/>
      <c r="K45" s="327"/>
      <c r="O45"/>
      <c r="P45"/>
      <c r="Q45"/>
      <c r="R45"/>
      <c r="S45"/>
      <c r="T45"/>
      <c r="U45"/>
      <c r="V45"/>
      <c r="W45"/>
    </row>
    <row r="46" spans="1:23" s="156" customFormat="1">
      <c r="J46" s="157"/>
      <c r="K46" s="327"/>
      <c r="O46"/>
      <c r="P46"/>
      <c r="Q46"/>
      <c r="R46"/>
      <c r="S46"/>
      <c r="T46"/>
      <c r="U46"/>
      <c r="V46"/>
      <c r="W46"/>
    </row>
    <row r="47" spans="1:23" s="156" customFormat="1">
      <c r="J47" s="157"/>
      <c r="K47" s="327"/>
      <c r="O47"/>
      <c r="P47"/>
      <c r="Q47"/>
      <c r="R47"/>
      <c r="S47"/>
      <c r="T47"/>
      <c r="U47"/>
      <c r="V47"/>
      <c r="W47"/>
    </row>
    <row r="48" spans="1:23" s="156" customFormat="1">
      <c r="J48" s="157"/>
      <c r="K48" s="327"/>
      <c r="O48"/>
      <c r="P48"/>
      <c r="Q48"/>
      <c r="R48"/>
      <c r="S48"/>
      <c r="T48"/>
      <c r="U48"/>
      <c r="V48"/>
      <c r="W48"/>
    </row>
    <row r="49" spans="10:23" s="156" customFormat="1">
      <c r="J49" s="157"/>
      <c r="K49" s="327"/>
      <c r="O49"/>
      <c r="P49"/>
      <c r="Q49"/>
      <c r="R49"/>
      <c r="S49"/>
      <c r="T49"/>
      <c r="U49"/>
      <c r="V49"/>
      <c r="W49"/>
    </row>
    <row r="50" spans="10:23" s="156" customFormat="1">
      <c r="J50" s="157"/>
      <c r="K50" s="327"/>
      <c r="O50"/>
      <c r="P50"/>
      <c r="Q50"/>
      <c r="R50"/>
      <c r="S50"/>
      <c r="T50"/>
      <c r="U50"/>
      <c r="V50"/>
      <c r="W50"/>
    </row>
    <row r="51" spans="10:23" s="156" customFormat="1">
      <c r="J51" s="157"/>
      <c r="K51" s="327"/>
      <c r="O51"/>
      <c r="P51"/>
      <c r="Q51"/>
      <c r="R51"/>
      <c r="S51"/>
      <c r="T51"/>
      <c r="U51"/>
      <c r="V51"/>
      <c r="W51"/>
    </row>
    <row r="52" spans="10:23" s="156" customFormat="1">
      <c r="J52" s="157"/>
      <c r="K52" s="327"/>
      <c r="O52"/>
      <c r="P52"/>
      <c r="Q52"/>
      <c r="R52"/>
      <c r="S52"/>
      <c r="T52"/>
      <c r="U52"/>
      <c r="V52"/>
      <c r="W52"/>
    </row>
    <row r="53" spans="10:23" s="156" customFormat="1">
      <c r="J53" s="157"/>
      <c r="K53" s="327"/>
      <c r="O53"/>
      <c r="P53"/>
      <c r="Q53"/>
      <c r="R53"/>
      <c r="S53"/>
      <c r="T53"/>
      <c r="U53"/>
      <c r="V53"/>
      <c r="W53"/>
    </row>
    <row r="54" spans="10:23" s="156" customFormat="1">
      <c r="J54" s="157"/>
      <c r="K54" s="327"/>
      <c r="O54"/>
      <c r="P54"/>
      <c r="Q54"/>
      <c r="R54"/>
      <c r="S54"/>
      <c r="T54"/>
      <c r="U54"/>
      <c r="V54"/>
      <c r="W54"/>
    </row>
    <row r="55" spans="10:23" s="156" customFormat="1">
      <c r="J55" s="157"/>
      <c r="K55" s="327"/>
      <c r="O55"/>
      <c r="P55"/>
      <c r="Q55"/>
      <c r="R55"/>
      <c r="S55"/>
      <c r="T55"/>
      <c r="U55"/>
      <c r="V55"/>
      <c r="W55"/>
    </row>
  </sheetData>
  <mergeCells count="10">
    <mergeCell ref="A29:I29"/>
    <mergeCell ref="A30:K30"/>
    <mergeCell ref="A31:K31"/>
    <mergeCell ref="A32:K32"/>
    <mergeCell ref="A4:K6"/>
    <mergeCell ref="C8:D11"/>
    <mergeCell ref="E8:F11"/>
    <mergeCell ref="G8:H11"/>
    <mergeCell ref="K8:K12"/>
    <mergeCell ref="A28:I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44"/>
  <sheetViews>
    <sheetView showGridLines="0" zoomScaleNormal="100" zoomScaleSheetLayoutView="100" workbookViewId="0">
      <selection activeCell="A4" sqref="A4:K6"/>
    </sheetView>
  </sheetViews>
  <sheetFormatPr baseColWidth="10" defaultRowHeight="15"/>
  <cols>
    <col min="1" max="1" width="3.7109375" style="81" customWidth="1"/>
    <col min="2" max="2" width="23.28515625" style="81" customWidth="1"/>
    <col min="3" max="3" width="9.7109375" style="81" customWidth="1"/>
    <col min="4" max="4" width="9.140625" style="81" customWidth="1"/>
    <col min="5" max="6" width="9.7109375" style="81" customWidth="1"/>
    <col min="7" max="7" width="8.42578125" style="81" customWidth="1"/>
    <col min="8" max="8" width="7.7109375" style="81" customWidth="1"/>
    <col min="9" max="9" width="11.7109375" style="81" customWidth="1"/>
    <col min="10" max="10" width="12.140625" style="82" hidden="1" customWidth="1"/>
    <col min="11" max="11" width="11.28515625" style="328" customWidth="1"/>
    <col min="12" max="12" width="3.28515625" style="81" customWidth="1"/>
    <col min="13" max="13" width="10.28515625" style="197" customWidth="1"/>
    <col min="14" max="14" width="10.28515625" customWidth="1"/>
    <col min="26" max="16384" width="11.42578125" style="81"/>
  </cols>
  <sheetData>
    <row r="1" spans="1:25" s="329" customFormat="1" ht="9.9499999999999993" customHeight="1">
      <c r="J1" s="330"/>
      <c r="K1" s="331"/>
      <c r="M1" s="332"/>
      <c r="N1"/>
      <c r="O1"/>
      <c r="P1"/>
      <c r="Q1"/>
      <c r="R1"/>
      <c r="S1"/>
      <c r="T1"/>
      <c r="U1"/>
      <c r="V1"/>
      <c r="W1"/>
      <c r="X1"/>
      <c r="Y1"/>
    </row>
    <row r="2" spans="1:25" s="156" customFormat="1" ht="20.25">
      <c r="A2" s="333"/>
      <c r="B2" s="334"/>
      <c r="C2" s="334"/>
      <c r="D2" s="334"/>
      <c r="E2" s="334"/>
      <c r="F2" s="334"/>
      <c r="G2" s="334"/>
      <c r="H2" s="334"/>
      <c r="I2" s="334"/>
      <c r="J2" s="335"/>
      <c r="K2" s="336"/>
      <c r="M2" s="261"/>
      <c r="N2"/>
      <c r="O2"/>
      <c r="P2"/>
      <c r="Q2"/>
      <c r="R2"/>
      <c r="S2"/>
      <c r="T2"/>
      <c r="U2"/>
      <c r="V2"/>
      <c r="W2"/>
      <c r="X2"/>
      <c r="Y2"/>
    </row>
    <row r="3" spans="1:25" s="156" customFormat="1" ht="9" customHeight="1">
      <c r="A3" s="337"/>
      <c r="B3" s="334"/>
      <c r="C3" s="334"/>
      <c r="D3" s="334"/>
      <c r="E3" s="334"/>
      <c r="F3" s="334"/>
      <c r="G3" s="334"/>
      <c r="H3" s="334"/>
      <c r="I3" s="334"/>
      <c r="J3" s="335"/>
      <c r="K3" s="336"/>
      <c r="M3" s="261"/>
      <c r="N3"/>
      <c r="O3"/>
      <c r="P3"/>
      <c r="Q3"/>
      <c r="R3"/>
      <c r="S3"/>
      <c r="T3"/>
      <c r="U3"/>
      <c r="V3"/>
      <c r="W3"/>
      <c r="X3"/>
      <c r="Y3"/>
    </row>
    <row r="4" spans="1:25" s="11" customFormat="1" ht="23.25" customHeight="1">
      <c r="A4" s="517" t="s">
        <v>132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M4" s="202"/>
      <c r="N4"/>
      <c r="O4"/>
      <c r="P4"/>
      <c r="Q4"/>
      <c r="R4"/>
      <c r="S4"/>
      <c r="T4"/>
      <c r="U4"/>
      <c r="V4"/>
      <c r="W4"/>
      <c r="X4"/>
      <c r="Y4"/>
    </row>
    <row r="5" spans="1:25" s="11" customFormat="1" ht="21.75" customHeight="1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517"/>
      <c r="M5" s="202"/>
      <c r="N5"/>
      <c r="O5"/>
      <c r="P5"/>
      <c r="Q5"/>
      <c r="R5"/>
      <c r="S5"/>
      <c r="T5"/>
      <c r="U5"/>
      <c r="V5"/>
      <c r="W5"/>
      <c r="X5"/>
      <c r="Y5"/>
    </row>
    <row r="6" spans="1:25" s="11" customFormat="1" ht="23.25" customHeight="1">
      <c r="A6" s="517"/>
      <c r="B6" s="517"/>
      <c r="C6" s="517"/>
      <c r="D6" s="517"/>
      <c r="E6" s="517"/>
      <c r="F6" s="517"/>
      <c r="G6" s="517"/>
      <c r="H6" s="517"/>
      <c r="I6" s="517"/>
      <c r="J6" s="517"/>
      <c r="K6" s="517"/>
      <c r="M6" s="202"/>
      <c r="N6"/>
      <c r="O6"/>
      <c r="P6"/>
      <c r="Q6"/>
      <c r="R6"/>
      <c r="S6"/>
      <c r="T6"/>
      <c r="U6"/>
      <c r="V6"/>
      <c r="W6"/>
      <c r="X6"/>
      <c r="Y6"/>
    </row>
    <row r="7" spans="1:25" s="156" customFormat="1" ht="5.25" customHeight="1">
      <c r="A7" s="338"/>
      <c r="B7" s="334"/>
      <c r="C7" s="334"/>
      <c r="D7" s="334"/>
      <c r="E7" s="334"/>
      <c r="F7" s="334"/>
      <c r="G7" s="334"/>
      <c r="H7" s="334"/>
      <c r="I7" s="334"/>
      <c r="J7" s="335"/>
      <c r="K7" s="336"/>
      <c r="M7" s="261"/>
      <c r="N7"/>
      <c r="O7"/>
      <c r="P7"/>
      <c r="Q7"/>
      <c r="R7"/>
      <c r="S7"/>
      <c r="T7"/>
      <c r="U7"/>
      <c r="V7"/>
      <c r="W7"/>
      <c r="X7"/>
      <c r="Y7"/>
    </row>
    <row r="8" spans="1:25" s="130" customFormat="1" ht="11.25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M8" s="206"/>
      <c r="N8"/>
      <c r="O8"/>
      <c r="P8"/>
      <c r="Q8"/>
      <c r="R8"/>
      <c r="S8"/>
      <c r="T8"/>
      <c r="U8"/>
      <c r="V8"/>
      <c r="W8"/>
      <c r="X8"/>
      <c r="Y8"/>
    </row>
    <row r="9" spans="1:25" s="130" customFormat="1" ht="14.25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M9" s="206"/>
      <c r="N9"/>
      <c r="O9"/>
      <c r="P9"/>
      <c r="Q9"/>
      <c r="R9"/>
      <c r="S9"/>
      <c r="T9"/>
      <c r="U9"/>
      <c r="V9"/>
      <c r="W9"/>
      <c r="X9"/>
      <c r="Y9"/>
    </row>
    <row r="10" spans="1:25" s="130" customFormat="1" ht="17.25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339"/>
      <c r="M10" s="206"/>
      <c r="N10"/>
      <c r="O10"/>
      <c r="P10"/>
      <c r="Q10"/>
      <c r="R10"/>
      <c r="S10"/>
      <c r="T10"/>
      <c r="U10"/>
      <c r="V10"/>
      <c r="W10"/>
      <c r="X10"/>
      <c r="Y10"/>
    </row>
    <row r="11" spans="1:25" s="130" customFormat="1" ht="24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339"/>
      <c r="M11" s="206"/>
      <c r="N11"/>
      <c r="O11"/>
      <c r="P11"/>
      <c r="Q11"/>
      <c r="R11"/>
      <c r="S11"/>
      <c r="T11"/>
      <c r="U11"/>
      <c r="V11"/>
      <c r="W11"/>
      <c r="X11"/>
      <c r="Y11"/>
    </row>
    <row r="12" spans="1:25" s="130" customFormat="1" ht="16.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M12" s="20"/>
      <c r="N12"/>
      <c r="O12"/>
      <c r="P12"/>
      <c r="Q12"/>
      <c r="R12"/>
      <c r="S12"/>
      <c r="T12"/>
      <c r="U12"/>
      <c r="V12"/>
      <c r="W12"/>
      <c r="X12"/>
      <c r="Y12"/>
    </row>
    <row r="13" spans="1:25" s="35" customFormat="1" ht="22.5" customHeight="1">
      <c r="A13" s="131">
        <v>1</v>
      </c>
      <c r="B13" s="340" t="s">
        <v>133</v>
      </c>
      <c r="C13" s="213">
        <v>6666</v>
      </c>
      <c r="D13" s="213">
        <v>5860</v>
      </c>
      <c r="E13" s="212">
        <v>62.784113741399871</v>
      </c>
      <c r="F13" s="212">
        <v>55.192755254215911</v>
      </c>
      <c r="G13" s="213">
        <v>74</v>
      </c>
      <c r="H13" s="213">
        <v>77</v>
      </c>
      <c r="I13" s="212">
        <v>144</v>
      </c>
      <c r="J13" s="214">
        <v>38.200000000000003</v>
      </c>
      <c r="K13" s="215">
        <v>45654.542673107891</v>
      </c>
      <c r="L13" s="341"/>
      <c r="M13" s="90"/>
      <c r="N13"/>
      <c r="O13"/>
      <c r="P13"/>
      <c r="Q13"/>
      <c r="R13"/>
      <c r="S13"/>
      <c r="T13"/>
      <c r="U13"/>
      <c r="V13"/>
      <c r="W13"/>
      <c r="X13"/>
      <c r="Y13"/>
    </row>
    <row r="14" spans="1:25" s="35" customFormat="1" ht="22.5" customHeight="1">
      <c r="A14" s="131">
        <v>2</v>
      </c>
      <c r="B14" s="340" t="s">
        <v>134</v>
      </c>
      <c r="C14" s="213">
        <v>1095</v>
      </c>
      <c r="D14" s="213">
        <v>602</v>
      </c>
      <c r="E14" s="212">
        <v>32.093445042672343</v>
      </c>
      <c r="F14" s="212">
        <v>17.644067502912097</v>
      </c>
      <c r="G14" s="213">
        <v>53</v>
      </c>
      <c r="H14" s="213">
        <v>1</v>
      </c>
      <c r="I14" s="212">
        <v>23.3</v>
      </c>
      <c r="J14" s="214">
        <v>6.5</v>
      </c>
      <c r="K14" s="215">
        <v>13306.45555290753</v>
      </c>
      <c r="L14" s="341"/>
      <c r="M14" s="90"/>
      <c r="N14"/>
      <c r="O14"/>
      <c r="P14"/>
      <c r="Q14"/>
      <c r="R14"/>
      <c r="S14"/>
      <c r="T14"/>
      <c r="U14"/>
      <c r="V14"/>
      <c r="W14"/>
      <c r="X14"/>
      <c r="Y14"/>
    </row>
    <row r="15" spans="1:25" s="35" customFormat="1" ht="22.5" customHeight="1">
      <c r="A15" s="131">
        <v>3</v>
      </c>
      <c r="B15" s="340" t="s">
        <v>135</v>
      </c>
      <c r="C15" s="213">
        <v>283</v>
      </c>
      <c r="D15" s="213">
        <v>0</v>
      </c>
      <c r="E15" s="212" t="s">
        <v>22</v>
      </c>
      <c r="F15" s="212">
        <v>0</v>
      </c>
      <c r="G15" s="213">
        <v>0</v>
      </c>
      <c r="H15" s="213">
        <v>0</v>
      </c>
      <c r="I15" s="212">
        <v>3.7</v>
      </c>
      <c r="J15" s="214">
        <v>1.2</v>
      </c>
      <c r="K15" s="215">
        <v>514.24124513618676</v>
      </c>
      <c r="L15" s="341"/>
      <c r="M15" s="90"/>
      <c r="N15"/>
      <c r="O15"/>
      <c r="P15"/>
      <c r="Q15"/>
      <c r="R15"/>
      <c r="S15"/>
      <c r="T15"/>
      <c r="U15"/>
      <c r="V15"/>
      <c r="W15"/>
      <c r="X15"/>
      <c r="Y15"/>
    </row>
    <row r="16" spans="1:25" s="35" customFormat="1" ht="22.5" customHeight="1">
      <c r="A16" s="131">
        <v>4</v>
      </c>
      <c r="B16" s="340" t="s">
        <v>136</v>
      </c>
      <c r="C16" s="213">
        <v>146</v>
      </c>
      <c r="D16" s="213">
        <v>0</v>
      </c>
      <c r="E16" s="212" t="s">
        <v>22</v>
      </c>
      <c r="F16" s="212">
        <v>0</v>
      </c>
      <c r="G16" s="213">
        <v>0</v>
      </c>
      <c r="H16" s="213">
        <v>0</v>
      </c>
      <c r="I16" s="212">
        <v>2.7</v>
      </c>
      <c r="J16" s="214">
        <v>0.6</v>
      </c>
      <c r="K16" s="215">
        <v>504.03453689167975</v>
      </c>
      <c r="L16" s="341"/>
      <c r="M16" s="90"/>
      <c r="N16"/>
      <c r="O16"/>
      <c r="P16"/>
      <c r="Q16"/>
      <c r="R16"/>
      <c r="S16"/>
      <c r="T16"/>
      <c r="U16"/>
      <c r="V16"/>
      <c r="W16"/>
      <c r="X16"/>
      <c r="Y16"/>
    </row>
    <row r="17" spans="1:26" s="35" customFormat="1" ht="22.5" customHeight="1">
      <c r="A17" s="131">
        <v>5</v>
      </c>
      <c r="B17" s="340" t="s">
        <v>137</v>
      </c>
      <c r="C17" s="213">
        <v>4794</v>
      </c>
      <c r="D17" s="213">
        <v>3023</v>
      </c>
      <c r="E17" s="212">
        <v>91.270595676676663</v>
      </c>
      <c r="F17" s="212">
        <v>57.553402321775884</v>
      </c>
      <c r="G17" s="213">
        <v>7</v>
      </c>
      <c r="H17" s="213">
        <v>2</v>
      </c>
      <c r="I17" s="212">
        <v>57.2</v>
      </c>
      <c r="J17" s="214">
        <v>18.8</v>
      </c>
      <c r="K17" s="215">
        <v>21535.303735311052</v>
      </c>
      <c r="L17" s="341"/>
      <c r="M17" s="90"/>
      <c r="N17"/>
      <c r="O17"/>
      <c r="P17"/>
      <c r="Q17"/>
      <c r="R17"/>
      <c r="S17"/>
      <c r="T17"/>
      <c r="U17"/>
      <c r="V17"/>
      <c r="W17"/>
      <c r="X17"/>
      <c r="Y17"/>
    </row>
    <row r="18" spans="1:26" s="35" customFormat="1" ht="22.5" customHeight="1">
      <c r="A18" s="131">
        <v>6</v>
      </c>
      <c r="B18" s="342" t="s">
        <v>138</v>
      </c>
      <c r="C18" s="213">
        <v>801</v>
      </c>
      <c r="D18" s="213">
        <v>0</v>
      </c>
      <c r="E18" s="212" t="s">
        <v>22</v>
      </c>
      <c r="F18" s="212">
        <v>0</v>
      </c>
      <c r="G18" s="213">
        <v>0</v>
      </c>
      <c r="H18" s="213">
        <v>0</v>
      </c>
      <c r="I18" s="212">
        <v>9.6999999999999993</v>
      </c>
      <c r="J18" s="214">
        <v>3.5</v>
      </c>
      <c r="K18" s="215">
        <v>1941.060872753942</v>
      </c>
      <c r="L18" s="341"/>
      <c r="M18" s="90"/>
      <c r="N18"/>
      <c r="O18"/>
      <c r="P18"/>
      <c r="Q18"/>
      <c r="R18"/>
      <c r="S18"/>
      <c r="T18"/>
      <c r="U18"/>
      <c r="V18"/>
      <c r="W18"/>
      <c r="X18"/>
      <c r="Y18"/>
    </row>
    <row r="19" spans="1:26" s="35" customFormat="1" ht="22.5" customHeight="1">
      <c r="A19" s="131">
        <v>7</v>
      </c>
      <c r="B19" s="342" t="s">
        <v>139</v>
      </c>
      <c r="C19" s="213">
        <v>516</v>
      </c>
      <c r="D19" s="213">
        <v>0</v>
      </c>
      <c r="E19" s="212" t="s">
        <v>22</v>
      </c>
      <c r="F19" s="212">
        <v>0</v>
      </c>
      <c r="G19" s="213">
        <v>0</v>
      </c>
      <c r="H19" s="213">
        <v>0</v>
      </c>
      <c r="I19" s="212">
        <v>2.8</v>
      </c>
      <c r="J19" s="214">
        <v>1.3</v>
      </c>
      <c r="K19" s="215">
        <v>1158.1444340065759</v>
      </c>
      <c r="L19" s="341"/>
      <c r="M19" s="90"/>
      <c r="N19"/>
      <c r="O19"/>
      <c r="P19"/>
      <c r="Q19"/>
      <c r="R19"/>
      <c r="S19"/>
      <c r="T19"/>
      <c r="U19"/>
      <c r="V19"/>
      <c r="W19"/>
      <c r="X19"/>
      <c r="Y19"/>
    </row>
    <row r="20" spans="1:26" s="35" customFormat="1" ht="22.5" customHeight="1">
      <c r="A20" s="131">
        <v>8</v>
      </c>
      <c r="B20" s="340" t="s">
        <v>140</v>
      </c>
      <c r="C20" s="213">
        <v>163</v>
      </c>
      <c r="D20" s="213">
        <v>0</v>
      </c>
      <c r="E20" s="212">
        <v>48.605076260988305</v>
      </c>
      <c r="F20" s="212">
        <v>0</v>
      </c>
      <c r="G20" s="213">
        <v>0</v>
      </c>
      <c r="H20" s="213">
        <v>0</v>
      </c>
      <c r="I20" s="212">
        <v>2.2000000000000002</v>
      </c>
      <c r="J20" s="214">
        <v>1.4</v>
      </c>
      <c r="K20" s="215">
        <v>1576.1728176011354</v>
      </c>
      <c r="L20" s="341"/>
      <c r="M20" s="90"/>
      <c r="N20"/>
      <c r="O20"/>
      <c r="P20"/>
      <c r="Q20"/>
      <c r="R20"/>
      <c r="S20"/>
      <c r="T20"/>
      <c r="U20"/>
      <c r="V20"/>
      <c r="W20"/>
      <c r="X20"/>
      <c r="Y20"/>
    </row>
    <row r="21" spans="1:26" s="35" customFormat="1" ht="22.5" customHeight="1">
      <c r="A21" s="131">
        <v>9</v>
      </c>
      <c r="B21" s="343" t="s">
        <v>141</v>
      </c>
      <c r="C21" s="213">
        <v>478</v>
      </c>
      <c r="D21" s="213">
        <v>0</v>
      </c>
      <c r="E21" s="212">
        <v>77.16828496940812</v>
      </c>
      <c r="F21" s="212">
        <v>0</v>
      </c>
      <c r="G21" s="213">
        <v>0</v>
      </c>
      <c r="H21" s="213">
        <v>0</v>
      </c>
      <c r="I21" s="212">
        <v>8.1999999999999993</v>
      </c>
      <c r="J21" s="214">
        <v>0.9</v>
      </c>
      <c r="K21" s="215">
        <v>2973.2421822119941</v>
      </c>
      <c r="L21" s="341"/>
      <c r="M21" s="90"/>
      <c r="N21"/>
      <c r="O21"/>
      <c r="P21"/>
      <c r="Q21"/>
      <c r="R21"/>
      <c r="S21"/>
      <c r="T21"/>
      <c r="U21"/>
      <c r="V21"/>
      <c r="W21"/>
      <c r="X21"/>
      <c r="Y21"/>
    </row>
    <row r="22" spans="1:26" s="35" customFormat="1" ht="22.5" customHeight="1">
      <c r="A22" s="131">
        <v>10</v>
      </c>
      <c r="B22" s="340" t="s">
        <v>142</v>
      </c>
      <c r="C22" s="213">
        <v>1057</v>
      </c>
      <c r="D22" s="213">
        <v>806</v>
      </c>
      <c r="E22" s="212">
        <v>50.131342443126357</v>
      </c>
      <c r="F22" s="212">
        <v>38.22692716098377</v>
      </c>
      <c r="G22" s="213">
        <v>6</v>
      </c>
      <c r="H22" s="213">
        <v>6</v>
      </c>
      <c r="I22" s="212">
        <v>24.1</v>
      </c>
      <c r="J22" s="214">
        <v>5.5</v>
      </c>
      <c r="K22" s="215">
        <v>8644.6917014371811</v>
      </c>
      <c r="L22" s="341"/>
      <c r="M22" s="90"/>
      <c r="N22"/>
      <c r="O22"/>
      <c r="P22"/>
      <c r="Q22"/>
      <c r="R22"/>
      <c r="S22"/>
      <c r="T22"/>
      <c r="U22"/>
      <c r="V22"/>
      <c r="W22"/>
      <c r="X22"/>
      <c r="Y22"/>
    </row>
    <row r="23" spans="1:26" s="35" customFormat="1" ht="22.5" customHeight="1">
      <c r="A23" s="131">
        <v>11</v>
      </c>
      <c r="B23" s="340" t="s">
        <v>143</v>
      </c>
      <c r="C23" s="213">
        <v>1173</v>
      </c>
      <c r="D23" s="213">
        <v>428</v>
      </c>
      <c r="E23" s="212">
        <v>99.626973736411955</v>
      </c>
      <c r="F23" s="212">
        <v>36.351530058980664</v>
      </c>
      <c r="G23" s="213">
        <v>4</v>
      </c>
      <c r="H23" s="213">
        <v>2</v>
      </c>
      <c r="I23" s="212">
        <v>17.8</v>
      </c>
      <c r="J23" s="214">
        <v>5.0999999999999996</v>
      </c>
      <c r="K23" s="215">
        <v>4945.046321525886</v>
      </c>
      <c r="L23" s="341"/>
      <c r="M23" s="90"/>
      <c r="N23"/>
      <c r="O23"/>
      <c r="P23"/>
      <c r="Q23"/>
      <c r="R23"/>
      <c r="S23"/>
      <c r="T23"/>
      <c r="U23"/>
      <c r="V23"/>
      <c r="W23"/>
      <c r="X23"/>
      <c r="Y23"/>
    </row>
    <row r="24" spans="1:26" s="35" customFormat="1" ht="22.5" customHeight="1">
      <c r="A24" s="131">
        <v>12</v>
      </c>
      <c r="B24" s="342" t="s">
        <v>144</v>
      </c>
      <c r="C24" s="213">
        <v>800</v>
      </c>
      <c r="D24" s="213">
        <v>0</v>
      </c>
      <c r="E24" s="212" t="s">
        <v>22</v>
      </c>
      <c r="F24" s="212">
        <v>0</v>
      </c>
      <c r="G24" s="213">
        <v>0</v>
      </c>
      <c r="H24" s="213">
        <v>0</v>
      </c>
      <c r="I24" s="212">
        <v>9.8000000000000007</v>
      </c>
      <c r="J24" s="214">
        <v>2.6</v>
      </c>
      <c r="K24" s="215">
        <v>1422.1818181818182</v>
      </c>
      <c r="L24" s="341"/>
      <c r="M24" s="90"/>
      <c r="N24"/>
      <c r="O24"/>
      <c r="P24"/>
      <c r="Q24"/>
      <c r="R24"/>
      <c r="S24"/>
      <c r="T24"/>
      <c r="U24"/>
      <c r="V24"/>
      <c r="W24"/>
      <c r="X24"/>
      <c r="Y24"/>
    </row>
    <row r="25" spans="1:26" s="35" customFormat="1" ht="22.5" customHeight="1">
      <c r="A25" s="131">
        <v>13</v>
      </c>
      <c r="B25" s="340" t="s">
        <v>145</v>
      </c>
      <c r="C25" s="213">
        <v>1356</v>
      </c>
      <c r="D25" s="213">
        <v>951</v>
      </c>
      <c r="E25" s="212">
        <v>27.776138160932039</v>
      </c>
      <c r="F25" s="212">
        <v>19.480167692512072</v>
      </c>
      <c r="G25" s="213">
        <v>38</v>
      </c>
      <c r="H25" s="213">
        <v>1</v>
      </c>
      <c r="I25" s="212">
        <v>39.700000000000003</v>
      </c>
      <c r="J25" s="214"/>
      <c r="K25" s="215">
        <v>20015.741453287199</v>
      </c>
      <c r="L25" s="341"/>
      <c r="M25" s="90"/>
      <c r="N25"/>
      <c r="O25"/>
      <c r="P25"/>
      <c r="Q25"/>
      <c r="R25"/>
      <c r="S25"/>
      <c r="T25"/>
      <c r="U25"/>
      <c r="V25"/>
      <c r="W25"/>
      <c r="X25"/>
      <c r="Y25"/>
      <c r="Z25" s="344"/>
    </row>
    <row r="26" spans="1:26" s="35" customFormat="1" ht="22.5" customHeight="1">
      <c r="A26" s="131">
        <v>14</v>
      </c>
      <c r="B26" s="340" t="s">
        <v>146</v>
      </c>
      <c r="C26" s="213">
        <v>599</v>
      </c>
      <c r="D26" s="213">
        <v>0</v>
      </c>
      <c r="E26" s="212">
        <v>87.260187161958925</v>
      </c>
      <c r="F26" s="212">
        <v>0</v>
      </c>
      <c r="G26" s="213">
        <v>8</v>
      </c>
      <c r="H26" s="213">
        <v>0</v>
      </c>
      <c r="I26" s="212">
        <v>11.3</v>
      </c>
      <c r="J26" s="214">
        <v>2.6</v>
      </c>
      <c r="K26" s="215">
        <v>2951.7470495672696</v>
      </c>
      <c r="L26" s="341"/>
      <c r="M26" s="90"/>
      <c r="N26"/>
      <c r="O26"/>
      <c r="P26"/>
      <c r="Q26"/>
      <c r="R26"/>
      <c r="S26"/>
      <c r="T26"/>
      <c r="U26"/>
      <c r="V26"/>
      <c r="W26"/>
      <c r="X26"/>
      <c r="Y26"/>
    </row>
    <row r="27" spans="1:26" s="35" customFormat="1" ht="22.5" customHeight="1">
      <c r="A27" s="131">
        <v>15</v>
      </c>
      <c r="B27" s="342" t="s">
        <v>147</v>
      </c>
      <c r="C27" s="213">
        <v>945</v>
      </c>
      <c r="D27" s="213">
        <v>0</v>
      </c>
      <c r="E27" s="212">
        <v>23.22982375884817</v>
      </c>
      <c r="F27" s="212">
        <v>0</v>
      </c>
      <c r="G27" s="213">
        <v>0</v>
      </c>
      <c r="H27" s="213">
        <v>0</v>
      </c>
      <c r="I27" s="212">
        <v>11</v>
      </c>
      <c r="J27" s="214">
        <v>1.8</v>
      </c>
      <c r="K27" s="215">
        <v>15865.380806413583</v>
      </c>
      <c r="L27" s="341"/>
      <c r="M27" s="90"/>
      <c r="N27"/>
      <c r="O27"/>
      <c r="P27"/>
      <c r="Q27"/>
      <c r="R27"/>
      <c r="S27"/>
      <c r="T27"/>
      <c r="U27"/>
      <c r="V27"/>
      <c r="W27"/>
      <c r="X27"/>
      <c r="Y27"/>
    </row>
    <row r="28" spans="1:26" s="35" customFormat="1" ht="22.5" customHeight="1">
      <c r="A28" s="131">
        <v>16</v>
      </c>
      <c r="B28" s="340" t="s">
        <v>148</v>
      </c>
      <c r="C28" s="213">
        <v>522</v>
      </c>
      <c r="D28" s="213">
        <v>25</v>
      </c>
      <c r="E28" s="212">
        <v>73.524551754753745</v>
      </c>
      <c r="F28" s="212">
        <v>3.5212907928521906</v>
      </c>
      <c r="G28" s="213">
        <v>0</v>
      </c>
      <c r="H28" s="213">
        <v>0</v>
      </c>
      <c r="I28" s="212">
        <v>14.5</v>
      </c>
      <c r="J28" s="214">
        <v>3.8</v>
      </c>
      <c r="K28" s="215">
        <v>3194.8511673151752</v>
      </c>
      <c r="L28" s="341"/>
      <c r="M28" s="90"/>
      <c r="N28"/>
      <c r="O28"/>
      <c r="P28"/>
      <c r="Q28"/>
      <c r="R28"/>
      <c r="S28"/>
      <c r="T28"/>
      <c r="U28"/>
      <c r="V28"/>
      <c r="W28"/>
      <c r="X28"/>
      <c r="Y28"/>
    </row>
    <row r="29" spans="1:26" s="35" customFormat="1" ht="22.5" customHeight="1">
      <c r="A29" s="131">
        <v>17</v>
      </c>
      <c r="B29" s="342" t="s">
        <v>149</v>
      </c>
      <c r="C29" s="213">
        <v>1196</v>
      </c>
      <c r="D29" s="213">
        <v>399</v>
      </c>
      <c r="E29" s="212">
        <v>87.743372346259179</v>
      </c>
      <c r="F29" s="212">
        <v>29.272245456653351</v>
      </c>
      <c r="G29" s="213">
        <v>25</v>
      </c>
      <c r="H29" s="213">
        <v>5</v>
      </c>
      <c r="I29" s="212">
        <v>26.5</v>
      </c>
      <c r="J29" s="214">
        <v>4.9000000000000004</v>
      </c>
      <c r="K29" s="215">
        <v>5997.4900203665993</v>
      </c>
      <c r="L29" s="341"/>
      <c r="M29" s="90"/>
      <c r="N29"/>
      <c r="O29"/>
      <c r="P29"/>
      <c r="Q29"/>
      <c r="R29"/>
      <c r="S29"/>
      <c r="T29"/>
      <c r="U29"/>
      <c r="V29"/>
      <c r="W29"/>
      <c r="X29"/>
      <c r="Y29"/>
    </row>
    <row r="30" spans="1:26" s="35" customFormat="1" ht="22.5" customHeight="1">
      <c r="A30" s="131">
        <v>18</v>
      </c>
      <c r="B30" s="340" t="s">
        <v>150</v>
      </c>
      <c r="C30" s="213">
        <v>625</v>
      </c>
      <c r="D30" s="213">
        <v>0</v>
      </c>
      <c r="E30" s="212" t="s">
        <v>22</v>
      </c>
      <c r="F30" s="212">
        <v>0</v>
      </c>
      <c r="G30" s="213">
        <v>2</v>
      </c>
      <c r="H30" s="213">
        <v>0</v>
      </c>
      <c r="I30" s="212">
        <v>13.5</v>
      </c>
      <c r="J30" s="214">
        <v>3.9</v>
      </c>
      <c r="K30" s="215">
        <v>1624.0293823038396</v>
      </c>
      <c r="L30" s="341"/>
      <c r="M30" s="90"/>
      <c r="N30"/>
      <c r="O30"/>
      <c r="P30"/>
      <c r="Q30"/>
      <c r="R30"/>
      <c r="S30"/>
      <c r="T30"/>
      <c r="U30"/>
      <c r="V30"/>
      <c r="W30"/>
      <c r="X30"/>
      <c r="Y30"/>
    </row>
    <row r="31" spans="1:26" s="35" customFormat="1" ht="22.5" customHeight="1">
      <c r="A31" s="131">
        <v>19</v>
      </c>
      <c r="B31" s="340" t="s">
        <v>151</v>
      </c>
      <c r="C31" s="213">
        <v>1424</v>
      </c>
      <c r="D31" s="213">
        <v>549</v>
      </c>
      <c r="E31" s="212">
        <v>46.995203297618843</v>
      </c>
      <c r="F31" s="212">
        <v>18.118234979208385</v>
      </c>
      <c r="G31" s="213">
        <v>2</v>
      </c>
      <c r="H31" s="213">
        <v>2</v>
      </c>
      <c r="I31" s="212">
        <v>19.600000000000001</v>
      </c>
      <c r="J31" s="214">
        <v>6</v>
      </c>
      <c r="K31" s="215">
        <v>13635.434151477926</v>
      </c>
      <c r="L31" s="341"/>
      <c r="M31" s="90"/>
      <c r="N31"/>
      <c r="O31"/>
      <c r="P31"/>
      <c r="Q31"/>
      <c r="R31"/>
      <c r="S31"/>
      <c r="T31"/>
      <c r="U31"/>
      <c r="V31"/>
      <c r="W31"/>
      <c r="X31"/>
      <c r="Y31"/>
    </row>
    <row r="32" spans="1:26" s="35" customFormat="1" ht="9" customHeight="1">
      <c r="A32" s="345"/>
      <c r="B32" s="346"/>
      <c r="C32" s="347"/>
      <c r="D32" s="347"/>
      <c r="E32" s="348"/>
      <c r="F32" s="348"/>
      <c r="G32" s="347"/>
      <c r="H32" s="347"/>
      <c r="I32" s="348"/>
      <c r="J32" s="349"/>
      <c r="K32" s="350"/>
      <c r="L32" s="139"/>
      <c r="M32" s="90"/>
      <c r="N32"/>
      <c r="O32"/>
      <c r="P32"/>
      <c r="Q32"/>
      <c r="R32"/>
      <c r="S32"/>
      <c r="T32"/>
      <c r="U32"/>
      <c r="V32"/>
      <c r="W32"/>
      <c r="X32"/>
      <c r="Y32"/>
    </row>
    <row r="33" spans="1:25" s="58" customFormat="1" ht="11.25" customHeight="1">
      <c r="A33" s="178"/>
      <c r="B33" s="351" t="s">
        <v>33</v>
      </c>
      <c r="C33" s="234">
        <f>SUM(C13:C31)</f>
        <v>24639</v>
      </c>
      <c r="D33" s="234">
        <f>SUM(D13:D31)</f>
        <v>12643</v>
      </c>
      <c r="E33" s="235">
        <v>61.796207204366929</v>
      </c>
      <c r="F33" s="236">
        <v>31.709462546564836</v>
      </c>
      <c r="G33" s="234">
        <f t="shared" ref="G33:K33" si="0">SUM(G13:G31)</f>
        <v>219</v>
      </c>
      <c r="H33" s="234">
        <f t="shared" si="0"/>
        <v>96</v>
      </c>
      <c r="I33" s="235">
        <f>SUM(I13:I31)+0.1</f>
        <v>441.70000000000005</v>
      </c>
      <c r="J33" s="286">
        <f t="shared" si="0"/>
        <v>108.60000000000001</v>
      </c>
      <c r="K33" s="287">
        <f t="shared" si="0"/>
        <v>167459.79192180448</v>
      </c>
      <c r="L33" s="352"/>
      <c r="M33" s="353"/>
      <c r="N33"/>
      <c r="O33"/>
      <c r="P33"/>
      <c r="Q33"/>
      <c r="R33"/>
      <c r="S33"/>
      <c r="T33"/>
      <c r="U33"/>
      <c r="V33"/>
      <c r="W33"/>
      <c r="X33"/>
      <c r="Y33"/>
    </row>
    <row r="34" spans="1:25" s="49" customFormat="1" ht="5.25" customHeight="1">
      <c r="A34" s="59"/>
      <c r="B34" s="71"/>
      <c r="C34" s="242" t="s">
        <v>1</v>
      </c>
      <c r="D34" s="242"/>
      <c r="E34" s="242"/>
      <c r="F34" s="242"/>
      <c r="G34" s="242"/>
      <c r="H34" s="242"/>
      <c r="I34" s="242"/>
      <c r="J34" s="354"/>
      <c r="K34" s="242"/>
      <c r="M34" s="230"/>
      <c r="N34"/>
      <c r="O34"/>
      <c r="P34"/>
      <c r="Q34"/>
      <c r="R34"/>
      <c r="S34"/>
      <c r="T34"/>
      <c r="U34"/>
      <c r="V34"/>
      <c r="W34"/>
      <c r="X34"/>
      <c r="Y34"/>
    </row>
    <row r="35" spans="1:25" s="155" customFormat="1" ht="15.75" customHeight="1">
      <c r="A35" s="501" t="s">
        <v>51</v>
      </c>
      <c r="B35" s="501"/>
      <c r="C35" s="501"/>
      <c r="D35" s="501"/>
      <c r="E35" s="501"/>
      <c r="F35" s="501"/>
      <c r="G35" s="501"/>
      <c r="H35" s="501"/>
      <c r="I35" s="501"/>
      <c r="J35" s="501"/>
      <c r="K35" s="501"/>
      <c r="M35" s="300"/>
      <c r="N35"/>
      <c r="O35"/>
      <c r="P35"/>
      <c r="Q35"/>
      <c r="R35"/>
      <c r="S35"/>
      <c r="T35"/>
      <c r="U35"/>
      <c r="V35"/>
      <c r="W35"/>
      <c r="X35"/>
      <c r="Y35"/>
    </row>
    <row r="36" spans="1:25" s="155" customFormat="1" ht="13.5" customHeight="1">
      <c r="A36" s="527" t="s">
        <v>52</v>
      </c>
      <c r="B36" s="527"/>
      <c r="C36" s="527"/>
      <c r="D36" s="527"/>
      <c r="E36" s="527"/>
      <c r="F36" s="527"/>
      <c r="G36" s="527"/>
      <c r="H36" s="114"/>
      <c r="I36" s="355"/>
      <c r="J36" s="319"/>
      <c r="K36" s="320"/>
      <c r="L36" s="356"/>
      <c r="M36" s="357"/>
      <c r="N36"/>
      <c r="O36"/>
      <c r="P36"/>
      <c r="Q36"/>
      <c r="R36"/>
      <c r="S36"/>
      <c r="T36"/>
      <c r="U36"/>
      <c r="V36"/>
      <c r="W36"/>
      <c r="X36"/>
      <c r="Y36"/>
    </row>
    <row r="37" spans="1:25" s="155" customFormat="1" ht="37.5" customHeight="1">
      <c r="A37" s="528" t="s">
        <v>152</v>
      </c>
      <c r="B37" s="529"/>
      <c r="C37" s="529"/>
      <c r="D37" s="529"/>
      <c r="E37" s="529"/>
      <c r="F37" s="529"/>
      <c r="G37" s="529"/>
      <c r="H37" s="529"/>
      <c r="I37" s="529"/>
      <c r="J37" s="529"/>
      <c r="K37" s="529"/>
      <c r="L37" s="356"/>
      <c r="M37" s="357"/>
      <c r="N37"/>
      <c r="O37"/>
      <c r="P37"/>
      <c r="Q37"/>
      <c r="R37"/>
      <c r="S37"/>
      <c r="T37"/>
      <c r="U37"/>
      <c r="V37"/>
      <c r="W37"/>
      <c r="X37"/>
      <c r="Y37"/>
    </row>
    <row r="38" spans="1:25" s="70" customFormat="1" ht="22.5" customHeight="1">
      <c r="A38" s="487" t="s">
        <v>37</v>
      </c>
      <c r="B38" s="488"/>
      <c r="C38" s="488"/>
      <c r="D38" s="488"/>
      <c r="E38" s="488"/>
      <c r="F38" s="488"/>
      <c r="G38" s="488"/>
      <c r="H38" s="488"/>
      <c r="I38" s="488"/>
      <c r="J38" s="488"/>
      <c r="K38" s="488"/>
      <c r="N38"/>
      <c r="O38"/>
      <c r="P38"/>
      <c r="Q38"/>
      <c r="R38"/>
      <c r="S38"/>
      <c r="T38"/>
      <c r="U38"/>
      <c r="V38"/>
      <c r="W38"/>
      <c r="X38"/>
      <c r="Y38"/>
    </row>
    <row r="39" spans="1:25" s="49" customFormat="1" ht="19.5" customHeight="1">
      <c r="A39" s="523" t="s">
        <v>116</v>
      </c>
      <c r="B39" s="524"/>
      <c r="C39" s="524"/>
      <c r="D39" s="524"/>
      <c r="E39" s="524"/>
      <c r="F39" s="524"/>
      <c r="G39" s="524"/>
      <c r="H39" s="524"/>
      <c r="I39" s="524"/>
      <c r="J39" s="524"/>
      <c r="K39" s="524"/>
      <c r="L39" s="118"/>
      <c r="M39" s="230"/>
      <c r="N39"/>
      <c r="O39"/>
      <c r="P39"/>
      <c r="Q39"/>
      <c r="R39"/>
      <c r="S39"/>
      <c r="T39"/>
      <c r="U39"/>
      <c r="V39"/>
      <c r="W39"/>
      <c r="X39"/>
      <c r="Y39"/>
    </row>
    <row r="44" spans="1:25">
      <c r="A44" s="358"/>
    </row>
  </sheetData>
  <mergeCells count="10">
    <mergeCell ref="A36:G36"/>
    <mergeCell ref="A37:K37"/>
    <mergeCell ref="A38:K38"/>
    <mergeCell ref="A39:K39"/>
    <mergeCell ref="A4:K6"/>
    <mergeCell ref="C8:D11"/>
    <mergeCell ref="E8:F11"/>
    <mergeCell ref="G8:H11"/>
    <mergeCell ref="K8:K12"/>
    <mergeCell ref="A35:K35"/>
  </mergeCells>
  <printOptions horizontalCentered="1" verticalCentered="1"/>
  <pageMargins left="1.0629921259842521" right="0.59055118110236227" top="0.48" bottom="0.78740157480314965" header="0.51181102362204722" footer="0.51181102362204722"/>
  <pageSetup scale="83" orientation="portrait" r:id="rId1"/>
  <headerFooter scaleWithDoc="0" alignWithMargins="0">
    <oddFooter>&amp;C&amp;16 32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2"/>
  <sheetViews>
    <sheetView showGridLines="0" zoomScaleNormal="100" zoomScaleSheetLayoutView="100" workbookViewId="0">
      <selection activeCell="O4" sqref="O4"/>
    </sheetView>
  </sheetViews>
  <sheetFormatPr baseColWidth="10" defaultRowHeight="15"/>
  <cols>
    <col min="1" max="1" width="4.42578125" style="81" customWidth="1"/>
    <col min="2" max="2" width="19" style="81" customWidth="1"/>
    <col min="3" max="8" width="8.7109375" style="81" customWidth="1"/>
    <col min="9" max="9" width="14.7109375" style="81" customWidth="1"/>
    <col min="10" max="10" width="15.28515625" style="82" hidden="1" customWidth="1"/>
    <col min="11" max="11" width="14.5703125" style="328" customWidth="1"/>
    <col min="12" max="12" width="2.5703125" style="81" customWidth="1"/>
    <col min="13" max="13" width="9" style="81" customWidth="1"/>
    <col min="14" max="14" width="9" customWidth="1"/>
    <col min="23" max="16384" width="11.42578125" style="81"/>
  </cols>
  <sheetData>
    <row r="1" spans="1:22" s="4" customFormat="1" ht="10.5" customHeight="1">
      <c r="A1" s="359"/>
      <c r="B1" s="2"/>
      <c r="C1" s="2"/>
      <c r="D1" s="2"/>
      <c r="E1" s="2"/>
      <c r="F1" s="2"/>
      <c r="G1" s="2"/>
      <c r="H1" s="2"/>
      <c r="I1" s="2"/>
      <c r="J1" s="3"/>
      <c r="K1" s="305"/>
      <c r="N1"/>
      <c r="O1"/>
      <c r="P1"/>
      <c r="Q1"/>
      <c r="R1"/>
      <c r="S1"/>
      <c r="T1"/>
      <c r="U1"/>
      <c r="V1"/>
    </row>
    <row r="2" spans="1:22" ht="19.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305"/>
    </row>
    <row r="3" spans="1:22" s="200" customFormat="1" ht="29.25" customHeight="1">
      <c r="A3" s="83"/>
      <c r="B3" s="198"/>
      <c r="C3" s="198"/>
      <c r="D3" s="198"/>
      <c r="E3" s="198"/>
      <c r="F3" s="198"/>
      <c r="G3" s="198"/>
      <c r="H3" s="198"/>
      <c r="I3" s="198"/>
      <c r="J3" s="199"/>
      <c r="K3" s="360"/>
      <c r="N3"/>
      <c r="O3"/>
      <c r="P3"/>
      <c r="Q3"/>
      <c r="R3"/>
      <c r="S3"/>
      <c r="T3"/>
      <c r="U3"/>
      <c r="V3"/>
    </row>
    <row r="4" spans="1:22" s="11" customFormat="1" ht="45" customHeight="1">
      <c r="A4" s="517" t="s">
        <v>153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N4"/>
      <c r="O4"/>
      <c r="P4"/>
      <c r="Q4"/>
      <c r="R4"/>
      <c r="S4"/>
      <c r="T4"/>
      <c r="U4"/>
      <c r="V4"/>
    </row>
    <row r="5" spans="1:22" s="11" customFormat="1" ht="27.75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517"/>
      <c r="N5"/>
      <c r="O5"/>
      <c r="P5"/>
      <c r="Q5"/>
      <c r="R5"/>
      <c r="S5"/>
      <c r="T5"/>
      <c r="U5"/>
      <c r="V5"/>
    </row>
    <row r="6" spans="1:22" s="11" customFormat="1" ht="27.75">
      <c r="A6" s="517"/>
      <c r="B6" s="517"/>
      <c r="C6" s="517"/>
      <c r="D6" s="517"/>
      <c r="E6" s="517"/>
      <c r="F6" s="517"/>
      <c r="G6" s="517"/>
      <c r="H6" s="517"/>
      <c r="I6" s="517"/>
      <c r="J6" s="517"/>
      <c r="K6" s="517"/>
      <c r="N6"/>
      <c r="O6"/>
      <c r="P6"/>
      <c r="Q6"/>
      <c r="R6"/>
      <c r="S6"/>
      <c r="T6"/>
      <c r="U6"/>
      <c r="V6"/>
    </row>
    <row r="7" spans="1:22" s="15" customFormat="1" ht="15.75" customHeight="1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4"/>
      <c r="K7" s="361"/>
      <c r="N7"/>
      <c r="O7"/>
      <c r="P7"/>
      <c r="Q7"/>
      <c r="R7"/>
      <c r="S7"/>
      <c r="T7"/>
      <c r="U7"/>
      <c r="V7"/>
    </row>
    <row r="8" spans="1:22" s="130" customFormat="1" ht="24.95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N8"/>
      <c r="O8"/>
      <c r="P8"/>
      <c r="Q8"/>
      <c r="R8"/>
      <c r="S8"/>
      <c r="T8"/>
      <c r="U8"/>
      <c r="V8"/>
    </row>
    <row r="9" spans="1:22" s="130" customFormat="1" ht="21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N9"/>
      <c r="O9"/>
      <c r="P9"/>
      <c r="Q9"/>
      <c r="R9"/>
      <c r="S9"/>
      <c r="T9"/>
      <c r="U9"/>
      <c r="V9"/>
    </row>
    <row r="10" spans="1:22" s="130" customFormat="1" ht="21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9"/>
      <c r="N10"/>
      <c r="O10"/>
      <c r="P10"/>
      <c r="Q10"/>
      <c r="R10"/>
      <c r="S10"/>
      <c r="T10"/>
      <c r="U10"/>
      <c r="V10"/>
    </row>
    <row r="11" spans="1:22" s="130" customFormat="1" ht="24.95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19"/>
      <c r="N11"/>
      <c r="O11"/>
      <c r="P11"/>
      <c r="Q11"/>
      <c r="R11"/>
      <c r="S11"/>
      <c r="T11"/>
      <c r="U11"/>
      <c r="V11"/>
    </row>
    <row r="12" spans="1:22" s="130" customFormat="1" ht="34.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M12" s="20"/>
      <c r="N12"/>
      <c r="O12"/>
      <c r="P12"/>
      <c r="Q12"/>
      <c r="R12"/>
      <c r="S12"/>
      <c r="T12"/>
      <c r="U12"/>
      <c r="V12"/>
    </row>
    <row r="13" spans="1:22" s="35" customFormat="1" ht="57.75" customHeight="1">
      <c r="A13" s="131" t="s">
        <v>19</v>
      </c>
      <c r="B13" s="362" t="s">
        <v>154</v>
      </c>
      <c r="C13" s="213">
        <v>3828</v>
      </c>
      <c r="D13" s="213">
        <v>2741</v>
      </c>
      <c r="E13" s="212" t="s">
        <v>22</v>
      </c>
      <c r="F13" s="212">
        <v>78.670174599378143</v>
      </c>
      <c r="G13" s="213">
        <v>17</v>
      </c>
      <c r="H13" s="213">
        <v>11</v>
      </c>
      <c r="I13" s="363">
        <v>77.7</v>
      </c>
      <c r="J13" s="364">
        <v>14.7</v>
      </c>
      <c r="K13" s="215">
        <v>16724</v>
      </c>
      <c r="L13" s="341"/>
      <c r="M13" s="90"/>
      <c r="N13"/>
      <c r="O13"/>
      <c r="P13"/>
      <c r="Q13"/>
      <c r="R13"/>
      <c r="S13"/>
      <c r="T13"/>
      <c r="U13"/>
      <c r="V13"/>
    </row>
    <row r="14" spans="1:22" s="35" customFormat="1" ht="57.75" customHeight="1">
      <c r="A14" s="131" t="s">
        <v>155</v>
      </c>
      <c r="B14" s="362" t="s">
        <v>156</v>
      </c>
      <c r="C14" s="213">
        <v>3442</v>
      </c>
      <c r="D14" s="213">
        <v>3114</v>
      </c>
      <c r="E14" s="212">
        <v>59.372927401212152</v>
      </c>
      <c r="F14" s="212">
        <v>53.715077259551023</v>
      </c>
      <c r="G14" s="213">
        <v>11</v>
      </c>
      <c r="H14" s="213">
        <v>11</v>
      </c>
      <c r="I14" s="363">
        <v>56.7</v>
      </c>
      <c r="J14" s="364">
        <v>11.7</v>
      </c>
      <c r="K14" s="215">
        <v>28986.274979678099</v>
      </c>
      <c r="L14" s="341"/>
      <c r="M14" s="90"/>
      <c r="N14"/>
      <c r="O14"/>
      <c r="P14"/>
      <c r="Q14"/>
      <c r="R14"/>
      <c r="S14"/>
      <c r="T14"/>
      <c r="U14"/>
      <c r="V14"/>
    </row>
    <row r="15" spans="1:22" s="35" customFormat="1" ht="57.75" customHeight="1">
      <c r="A15" s="131">
        <v>3</v>
      </c>
      <c r="B15" s="362" t="s">
        <v>157</v>
      </c>
      <c r="C15" s="213">
        <v>159</v>
      </c>
      <c r="D15" s="213">
        <v>0</v>
      </c>
      <c r="E15" s="212" t="s">
        <v>22</v>
      </c>
      <c r="F15" s="212">
        <v>0</v>
      </c>
      <c r="G15" s="213">
        <v>0</v>
      </c>
      <c r="H15" s="213">
        <v>0</v>
      </c>
      <c r="I15" s="363">
        <v>3.4</v>
      </c>
      <c r="J15" s="364">
        <v>0.8</v>
      </c>
      <c r="K15" s="215">
        <v>597.9545868772783</v>
      </c>
      <c r="L15" s="341"/>
      <c r="M15" s="90"/>
      <c r="N15"/>
      <c r="O15"/>
      <c r="P15"/>
      <c r="Q15"/>
      <c r="R15"/>
      <c r="S15"/>
      <c r="T15"/>
      <c r="U15"/>
      <c r="V15"/>
    </row>
    <row r="16" spans="1:22" s="35" customFormat="1" ht="57.75" customHeight="1">
      <c r="A16" s="131" t="s">
        <v>58</v>
      </c>
      <c r="B16" s="362" t="s">
        <v>158</v>
      </c>
      <c r="C16" s="213">
        <v>691</v>
      </c>
      <c r="D16" s="213">
        <v>117</v>
      </c>
      <c r="E16" s="212" t="s">
        <v>22</v>
      </c>
      <c r="F16" s="212">
        <v>32.104323953328759</v>
      </c>
      <c r="G16" s="213">
        <v>24</v>
      </c>
      <c r="H16" s="213">
        <v>1</v>
      </c>
      <c r="I16" s="363">
        <v>12.2</v>
      </c>
      <c r="J16" s="364">
        <v>4.2</v>
      </c>
      <c r="K16" s="215">
        <v>1603.5223191380194</v>
      </c>
      <c r="L16" s="341"/>
      <c r="M16" s="90"/>
      <c r="N16"/>
      <c r="O16"/>
      <c r="P16"/>
      <c r="Q16"/>
      <c r="R16"/>
      <c r="S16"/>
      <c r="T16"/>
      <c r="U16"/>
      <c r="V16"/>
    </row>
    <row r="17" spans="1:22" s="35" customFormat="1" ht="57.75" customHeight="1">
      <c r="A17" s="131" t="s">
        <v>159</v>
      </c>
      <c r="B17" s="362" t="s">
        <v>160</v>
      </c>
      <c r="C17" s="213">
        <v>1396</v>
      </c>
      <c r="D17" s="213">
        <v>0</v>
      </c>
      <c r="E17" s="212" t="s">
        <v>22</v>
      </c>
      <c r="F17" s="212">
        <v>0</v>
      </c>
      <c r="G17" s="213">
        <v>19</v>
      </c>
      <c r="H17" s="213">
        <v>0</v>
      </c>
      <c r="I17" s="363">
        <v>20</v>
      </c>
      <c r="J17" s="364">
        <v>2.6</v>
      </c>
      <c r="K17" s="215">
        <v>3227.7094461624965</v>
      </c>
      <c r="L17" s="341"/>
      <c r="M17" s="90"/>
      <c r="N17"/>
      <c r="O17"/>
      <c r="P17"/>
      <c r="Q17"/>
      <c r="R17"/>
      <c r="S17"/>
      <c r="T17"/>
      <c r="U17"/>
      <c r="V17"/>
    </row>
    <row r="18" spans="1:22" s="35" customFormat="1" ht="57.75" customHeight="1">
      <c r="A18" s="131">
        <v>6</v>
      </c>
      <c r="B18" s="362" t="s">
        <v>161</v>
      </c>
      <c r="C18" s="213">
        <v>674</v>
      </c>
      <c r="D18" s="213">
        <v>0</v>
      </c>
      <c r="E18" s="212" t="s">
        <v>22</v>
      </c>
      <c r="F18" s="212">
        <v>0</v>
      </c>
      <c r="G18" s="213">
        <v>0</v>
      </c>
      <c r="H18" s="213">
        <v>0</v>
      </c>
      <c r="I18" s="363">
        <v>7.8</v>
      </c>
      <c r="J18" s="364">
        <v>2.4</v>
      </c>
      <c r="K18" s="215">
        <v>1333.5099002059244</v>
      </c>
      <c r="L18" s="341"/>
      <c r="M18" s="90"/>
      <c r="N18"/>
      <c r="O18"/>
      <c r="P18"/>
      <c r="Q18"/>
      <c r="R18"/>
      <c r="S18"/>
      <c r="T18"/>
      <c r="U18"/>
      <c r="V18"/>
    </row>
    <row r="19" spans="1:22" s="35" customFormat="1" ht="14.25" customHeight="1">
      <c r="A19" s="365"/>
      <c r="B19" s="366"/>
      <c r="C19" s="347"/>
      <c r="D19" s="347"/>
      <c r="E19" s="348"/>
      <c r="F19" s="348"/>
      <c r="G19" s="347"/>
      <c r="H19" s="347"/>
      <c r="I19" s="367"/>
      <c r="J19" s="368"/>
      <c r="K19" s="369"/>
      <c r="L19" s="341"/>
      <c r="M19" s="103"/>
      <c r="N19"/>
      <c r="O19"/>
      <c r="P19"/>
      <c r="Q19"/>
      <c r="R19"/>
      <c r="S19"/>
      <c r="T19"/>
      <c r="U19"/>
      <c r="V19"/>
    </row>
    <row r="20" spans="1:22" s="58" customFormat="1" ht="25.5" customHeight="1">
      <c r="A20" s="370"/>
      <c r="B20" s="233" t="s">
        <v>33</v>
      </c>
      <c r="C20" s="234">
        <f>SUM(C13:C18)</f>
        <v>10190</v>
      </c>
      <c r="D20" s="234">
        <f>SUM(D13:D18)</f>
        <v>5972</v>
      </c>
      <c r="E20" s="235">
        <v>95.155656002744834</v>
      </c>
      <c r="F20" s="236">
        <v>55.767377590617492</v>
      </c>
      <c r="G20" s="234">
        <f t="shared" ref="G20:K20" si="0">SUM(G13:G18)</f>
        <v>71</v>
      </c>
      <c r="H20" s="234">
        <f t="shared" si="0"/>
        <v>23</v>
      </c>
      <c r="I20" s="371">
        <f t="shared" si="0"/>
        <v>177.8</v>
      </c>
      <c r="J20" s="372">
        <f t="shared" si="0"/>
        <v>36.4</v>
      </c>
      <c r="K20" s="373">
        <f t="shared" si="0"/>
        <v>52472.971232061813</v>
      </c>
      <c r="L20" s="352"/>
      <c r="N20"/>
      <c r="O20"/>
      <c r="P20"/>
      <c r="Q20"/>
      <c r="R20"/>
      <c r="S20"/>
      <c r="T20"/>
      <c r="U20"/>
      <c r="V20"/>
    </row>
    <row r="21" spans="1:22" s="68" customFormat="1" ht="11.25" customHeight="1">
      <c r="A21" s="104"/>
      <c r="B21" s="374"/>
      <c r="C21" s="375"/>
      <c r="D21" s="375" t="s">
        <v>1</v>
      </c>
      <c r="E21" s="375"/>
      <c r="F21" s="375"/>
      <c r="G21" s="375"/>
      <c r="H21" s="375"/>
      <c r="I21" s="375"/>
      <c r="J21" s="376"/>
      <c r="K21" s="377"/>
      <c r="L21" s="79"/>
      <c r="N21"/>
      <c r="O21"/>
      <c r="P21"/>
      <c r="Q21"/>
      <c r="R21"/>
      <c r="S21"/>
      <c r="T21"/>
      <c r="U21"/>
      <c r="V21"/>
    </row>
    <row r="22" spans="1:22" s="155" customFormat="1" ht="18.75" customHeight="1">
      <c r="A22" s="378" t="s">
        <v>34</v>
      </c>
      <c r="B22" s="379"/>
      <c r="C22" s="379"/>
      <c r="D22" s="379"/>
      <c r="E22" s="379"/>
      <c r="F22" s="379"/>
      <c r="G22" s="379"/>
      <c r="H22" s="379"/>
      <c r="I22" s="380"/>
      <c r="J22" s="381"/>
      <c r="K22" s="320"/>
      <c r="L22" s="382"/>
      <c r="N22"/>
      <c r="O22"/>
      <c r="P22"/>
      <c r="Q22"/>
      <c r="R22"/>
      <c r="S22"/>
      <c r="T22"/>
      <c r="U22"/>
      <c r="V22"/>
    </row>
    <row r="23" spans="1:22" s="155" customFormat="1" ht="15.75" customHeight="1">
      <c r="A23" s="378" t="s">
        <v>52</v>
      </c>
      <c r="B23" s="379"/>
      <c r="C23" s="379"/>
      <c r="D23" s="379"/>
      <c r="E23" s="379"/>
      <c r="F23" s="379"/>
      <c r="G23" s="379"/>
      <c r="H23" s="379"/>
      <c r="I23" s="379"/>
      <c r="J23" s="381"/>
      <c r="K23" s="320"/>
      <c r="L23" s="382"/>
      <c r="N23"/>
      <c r="O23"/>
      <c r="P23"/>
      <c r="Q23"/>
      <c r="R23"/>
      <c r="S23"/>
      <c r="T23"/>
      <c r="U23"/>
      <c r="V23"/>
    </row>
    <row r="24" spans="1:22" s="155" customFormat="1" ht="27" customHeight="1">
      <c r="A24" s="509" t="s">
        <v>162</v>
      </c>
      <c r="B24" s="531"/>
      <c r="C24" s="531"/>
      <c r="D24" s="531"/>
      <c r="E24" s="531"/>
      <c r="F24" s="531"/>
      <c r="G24" s="531"/>
      <c r="H24" s="531"/>
      <c r="I24" s="531"/>
      <c r="J24" s="531"/>
      <c r="K24" s="531"/>
      <c r="L24" s="382"/>
      <c r="N24"/>
      <c r="O24"/>
      <c r="P24"/>
      <c r="Q24"/>
      <c r="R24"/>
      <c r="S24"/>
      <c r="T24"/>
      <c r="U24"/>
      <c r="V24"/>
    </row>
    <row r="25" spans="1:22" s="70" customFormat="1" ht="22.5" customHeight="1">
      <c r="A25" s="487" t="s">
        <v>37</v>
      </c>
      <c r="B25" s="488"/>
      <c r="C25" s="488"/>
      <c r="D25" s="488"/>
      <c r="E25" s="488"/>
      <c r="F25" s="488"/>
      <c r="G25" s="488"/>
      <c r="H25" s="488"/>
      <c r="I25" s="488"/>
      <c r="J25" s="488"/>
      <c r="K25" s="488"/>
      <c r="N25"/>
      <c r="O25"/>
      <c r="P25"/>
      <c r="Q25"/>
      <c r="R25"/>
      <c r="S25"/>
      <c r="T25"/>
      <c r="U25"/>
      <c r="V25"/>
    </row>
    <row r="26" spans="1:22" s="118" customFormat="1" ht="20.25" customHeight="1">
      <c r="A26" s="526" t="s">
        <v>163</v>
      </c>
      <c r="B26" s="530"/>
      <c r="C26" s="530"/>
      <c r="D26" s="530"/>
      <c r="E26" s="530"/>
      <c r="F26" s="530"/>
      <c r="G26" s="530"/>
      <c r="H26" s="530"/>
      <c r="I26" s="530"/>
      <c r="J26" s="530"/>
      <c r="K26" s="530"/>
      <c r="N26"/>
      <c r="O26"/>
      <c r="P26"/>
      <c r="Q26"/>
      <c r="R26"/>
      <c r="S26"/>
      <c r="T26"/>
      <c r="U26"/>
      <c r="V26"/>
    </row>
    <row r="27" spans="1:22" s="118" customFormat="1" ht="20.25" customHeight="1">
      <c r="A27" s="60" t="s">
        <v>1</v>
      </c>
      <c r="B27" s="71"/>
      <c r="C27" s="383"/>
      <c r="D27" s="383"/>
      <c r="E27" s="383"/>
      <c r="F27" s="383"/>
      <c r="G27" s="383"/>
      <c r="H27" s="383"/>
      <c r="I27" s="383"/>
      <c r="J27" s="384"/>
      <c r="K27" s="385"/>
      <c r="L27" s="386"/>
      <c r="N27"/>
      <c r="O27"/>
      <c r="P27"/>
      <c r="Q27"/>
      <c r="R27"/>
      <c r="S27"/>
      <c r="T27"/>
      <c r="U27"/>
      <c r="V27"/>
    </row>
    <row r="28" spans="1:22" s="156" customFormat="1">
      <c r="J28" s="157"/>
      <c r="K28" s="327"/>
      <c r="N28"/>
      <c r="O28"/>
      <c r="P28"/>
      <c r="Q28"/>
      <c r="R28"/>
      <c r="S28"/>
      <c r="T28"/>
      <c r="U28"/>
      <c r="V28"/>
    </row>
    <row r="29" spans="1:22" s="156" customFormat="1">
      <c r="J29" s="157"/>
      <c r="K29" s="327"/>
      <c r="N29"/>
      <c r="O29"/>
      <c r="P29"/>
      <c r="Q29"/>
      <c r="R29"/>
      <c r="S29"/>
      <c r="T29"/>
      <c r="U29"/>
      <c r="V29"/>
    </row>
    <row r="30" spans="1:22" s="156" customFormat="1">
      <c r="J30" s="157"/>
      <c r="K30" s="327"/>
      <c r="N30"/>
      <c r="O30"/>
      <c r="P30"/>
      <c r="Q30"/>
      <c r="R30"/>
      <c r="S30"/>
      <c r="T30"/>
      <c r="U30"/>
      <c r="V30"/>
    </row>
    <row r="31" spans="1:22" s="156" customFormat="1">
      <c r="J31" s="157"/>
      <c r="K31" s="327"/>
      <c r="N31"/>
      <c r="O31"/>
      <c r="P31"/>
      <c r="Q31"/>
      <c r="R31"/>
      <c r="S31"/>
      <c r="T31"/>
      <c r="U31"/>
      <c r="V31"/>
    </row>
    <row r="32" spans="1:22" s="156" customFormat="1">
      <c r="J32" s="157"/>
      <c r="K32" s="327"/>
      <c r="N32"/>
      <c r="O32"/>
      <c r="P32"/>
      <c r="Q32"/>
      <c r="R32"/>
      <c r="S32"/>
      <c r="T32"/>
      <c r="U32"/>
      <c r="V32"/>
    </row>
    <row r="33" spans="10:22" s="156" customFormat="1">
      <c r="J33" s="157"/>
      <c r="K33" s="327"/>
      <c r="N33"/>
      <c r="O33"/>
      <c r="P33"/>
      <c r="Q33"/>
      <c r="R33"/>
      <c r="S33"/>
      <c r="T33"/>
      <c r="U33"/>
      <c r="V33"/>
    </row>
    <row r="34" spans="10:22" s="156" customFormat="1">
      <c r="J34" s="157"/>
      <c r="K34" s="327"/>
      <c r="N34"/>
      <c r="O34"/>
      <c r="P34"/>
      <c r="Q34"/>
      <c r="R34"/>
      <c r="S34"/>
      <c r="T34"/>
      <c r="U34"/>
      <c r="V34"/>
    </row>
    <row r="35" spans="10:22" s="156" customFormat="1">
      <c r="J35" s="157"/>
      <c r="K35" s="327"/>
      <c r="N35"/>
      <c r="O35"/>
      <c r="P35"/>
      <c r="Q35"/>
      <c r="R35"/>
      <c r="S35"/>
      <c r="T35"/>
      <c r="U35"/>
      <c r="V35"/>
    </row>
    <row r="36" spans="10:22" s="156" customFormat="1">
      <c r="J36" s="157"/>
      <c r="K36" s="327"/>
      <c r="N36"/>
      <c r="O36"/>
      <c r="P36"/>
      <c r="Q36"/>
      <c r="R36"/>
      <c r="S36"/>
      <c r="T36"/>
      <c r="U36"/>
      <c r="V36"/>
    </row>
    <row r="37" spans="10:22" s="156" customFormat="1">
      <c r="J37" s="157"/>
      <c r="K37" s="327"/>
      <c r="N37"/>
      <c r="O37"/>
      <c r="P37"/>
      <c r="Q37"/>
      <c r="R37"/>
      <c r="S37"/>
      <c r="T37"/>
      <c r="U37"/>
      <c r="V37"/>
    </row>
    <row r="38" spans="10:22" s="156" customFormat="1">
      <c r="J38" s="157"/>
      <c r="K38" s="327"/>
      <c r="N38"/>
      <c r="O38"/>
      <c r="P38"/>
      <c r="Q38"/>
      <c r="R38"/>
      <c r="S38"/>
      <c r="T38"/>
      <c r="U38"/>
      <c r="V38"/>
    </row>
    <row r="39" spans="10:22" s="156" customFormat="1">
      <c r="J39" s="157"/>
      <c r="K39" s="327"/>
      <c r="N39"/>
      <c r="O39"/>
      <c r="P39"/>
      <c r="Q39"/>
      <c r="R39"/>
      <c r="S39"/>
      <c r="T39"/>
      <c r="U39"/>
      <c r="V39"/>
    </row>
    <row r="40" spans="10:22" s="156" customFormat="1">
      <c r="J40" s="157"/>
      <c r="K40" s="327"/>
      <c r="N40"/>
      <c r="O40"/>
      <c r="P40"/>
      <c r="Q40"/>
      <c r="R40"/>
      <c r="S40"/>
      <c r="T40"/>
      <c r="U40"/>
      <c r="V40"/>
    </row>
    <row r="41" spans="10:22" s="156" customFormat="1">
      <c r="J41" s="157"/>
      <c r="K41" s="327"/>
      <c r="N41"/>
      <c r="O41"/>
      <c r="P41"/>
      <c r="Q41"/>
      <c r="R41"/>
      <c r="S41"/>
      <c r="T41"/>
      <c r="U41"/>
      <c r="V41"/>
    </row>
    <row r="42" spans="10:22" s="156" customFormat="1">
      <c r="J42" s="157"/>
      <c r="K42" s="327"/>
      <c r="N42"/>
      <c r="O42"/>
      <c r="P42"/>
      <c r="Q42"/>
      <c r="R42"/>
      <c r="S42"/>
      <c r="T42"/>
      <c r="U42"/>
      <c r="V42"/>
    </row>
    <row r="43" spans="10:22" s="156" customFormat="1">
      <c r="J43" s="157"/>
      <c r="K43" s="327"/>
      <c r="N43"/>
      <c r="O43"/>
      <c r="P43"/>
      <c r="Q43"/>
      <c r="R43"/>
      <c r="S43"/>
      <c r="T43"/>
      <c r="U43"/>
      <c r="V43"/>
    </row>
    <row r="44" spans="10:22" s="156" customFormat="1">
      <c r="J44" s="157"/>
      <c r="K44" s="327"/>
      <c r="N44"/>
      <c r="O44"/>
      <c r="P44"/>
      <c r="Q44"/>
      <c r="R44"/>
      <c r="S44"/>
      <c r="T44"/>
      <c r="U44"/>
      <c r="V44"/>
    </row>
    <row r="45" spans="10:22" s="156" customFormat="1">
      <c r="J45" s="157"/>
      <c r="K45" s="327"/>
      <c r="N45"/>
      <c r="O45"/>
      <c r="P45"/>
      <c r="Q45"/>
      <c r="R45"/>
      <c r="S45"/>
      <c r="T45"/>
      <c r="U45"/>
      <c r="V45"/>
    </row>
    <row r="46" spans="10:22" s="156" customFormat="1">
      <c r="J46" s="157"/>
      <c r="K46" s="327"/>
      <c r="N46"/>
      <c r="O46"/>
      <c r="P46"/>
      <c r="Q46"/>
      <c r="R46"/>
      <c r="S46"/>
      <c r="T46"/>
      <c r="U46"/>
      <c r="V46"/>
    </row>
    <row r="47" spans="10:22" s="156" customFormat="1">
      <c r="J47" s="157"/>
      <c r="K47" s="327"/>
      <c r="N47"/>
      <c r="O47"/>
      <c r="P47"/>
      <c r="Q47"/>
      <c r="R47"/>
      <c r="S47"/>
      <c r="T47"/>
      <c r="U47"/>
      <c r="V47"/>
    </row>
    <row r="48" spans="10:22" s="156" customFormat="1">
      <c r="J48" s="157"/>
      <c r="K48" s="327"/>
      <c r="N48"/>
      <c r="O48"/>
      <c r="P48"/>
      <c r="Q48"/>
      <c r="R48"/>
      <c r="S48"/>
      <c r="T48"/>
      <c r="U48"/>
      <c r="V48"/>
    </row>
    <row r="49" spans="10:22" s="156" customFormat="1">
      <c r="J49" s="157"/>
      <c r="K49" s="327"/>
      <c r="N49"/>
      <c r="O49"/>
      <c r="P49"/>
      <c r="Q49"/>
      <c r="R49"/>
      <c r="S49"/>
      <c r="T49"/>
      <c r="U49"/>
      <c r="V49"/>
    </row>
    <row r="50" spans="10:22" s="156" customFormat="1">
      <c r="J50" s="157"/>
      <c r="K50" s="327"/>
      <c r="N50"/>
      <c r="O50"/>
      <c r="P50"/>
      <c r="Q50"/>
      <c r="R50"/>
      <c r="S50"/>
      <c r="T50"/>
      <c r="U50"/>
      <c r="V50"/>
    </row>
    <row r="51" spans="10:22" s="156" customFormat="1">
      <c r="J51" s="157"/>
      <c r="K51" s="327"/>
      <c r="N51"/>
      <c r="O51"/>
      <c r="P51"/>
      <c r="Q51"/>
      <c r="R51"/>
      <c r="S51"/>
      <c r="T51"/>
      <c r="U51"/>
      <c r="V51"/>
    </row>
    <row r="52" spans="10:22" s="156" customFormat="1">
      <c r="J52" s="157"/>
      <c r="K52" s="327"/>
      <c r="N52"/>
      <c r="O52"/>
      <c r="P52"/>
      <c r="Q52"/>
      <c r="R52"/>
      <c r="S52"/>
      <c r="T52"/>
      <c r="U52"/>
      <c r="V52"/>
    </row>
  </sheetData>
  <mergeCells count="8">
    <mergeCell ref="A25:K25"/>
    <mergeCell ref="A26:K26"/>
    <mergeCell ref="A4:K6"/>
    <mergeCell ref="C8:D11"/>
    <mergeCell ref="E8:F11"/>
    <mergeCell ref="G8:H11"/>
    <mergeCell ref="K8:K12"/>
    <mergeCell ref="A24:K24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4"/>
  <sheetViews>
    <sheetView showGridLines="0" zoomScaleNormal="100" zoomScaleSheetLayoutView="100" workbookViewId="0">
      <selection activeCell="B7" sqref="B7"/>
    </sheetView>
  </sheetViews>
  <sheetFormatPr baseColWidth="10" defaultRowHeight="15"/>
  <cols>
    <col min="1" max="1" width="4.28515625" style="392" customWidth="1"/>
    <col min="2" max="2" width="21.85546875" style="392" customWidth="1"/>
    <col min="3" max="3" width="9" style="392" customWidth="1"/>
    <col min="4" max="6" width="9.7109375" style="392" customWidth="1"/>
    <col min="7" max="7" width="8.85546875" style="392" customWidth="1"/>
    <col min="8" max="8" width="8.7109375" style="392" customWidth="1"/>
    <col min="9" max="9" width="11.7109375" style="392" customWidth="1"/>
    <col min="10" max="10" width="11.5703125" style="426" hidden="1" customWidth="1"/>
    <col min="11" max="11" width="11.42578125" style="328" customWidth="1"/>
    <col min="12" max="12" width="3.5703125" style="81" customWidth="1"/>
    <col min="13" max="14" width="9" style="389" customWidth="1"/>
    <col min="25" max="16384" width="11.42578125" style="392"/>
  </cols>
  <sheetData>
    <row r="1" spans="1:26" s="387" customFormat="1">
      <c r="J1" s="388"/>
      <c r="K1" s="304"/>
      <c r="L1" s="4"/>
      <c r="M1" s="389"/>
      <c r="N1" s="389"/>
      <c r="O1"/>
      <c r="P1"/>
      <c r="Q1"/>
      <c r="R1"/>
      <c r="S1"/>
      <c r="T1"/>
      <c r="U1"/>
      <c r="V1"/>
      <c r="W1"/>
      <c r="X1"/>
    </row>
    <row r="2" spans="1:26" ht="21">
      <c r="A2" s="1"/>
      <c r="B2" s="390"/>
      <c r="C2" s="390"/>
      <c r="D2" s="390"/>
      <c r="E2" s="390"/>
      <c r="F2" s="390"/>
      <c r="G2" s="390"/>
      <c r="H2" s="390"/>
      <c r="I2" s="390"/>
      <c r="J2" s="391"/>
      <c r="K2" s="305"/>
    </row>
    <row r="3" spans="1:26" ht="15.95" customHeight="1">
      <c r="A3" s="5"/>
      <c r="B3" s="390"/>
      <c r="C3" s="390"/>
      <c r="D3" s="390"/>
      <c r="E3" s="390"/>
      <c r="F3" s="390"/>
      <c r="G3" s="390"/>
      <c r="H3" s="390"/>
      <c r="I3" s="390"/>
      <c r="J3" s="391"/>
      <c r="K3" s="305"/>
    </row>
    <row r="4" spans="1:26" s="11" customFormat="1" ht="36.75" customHeight="1">
      <c r="A4" s="512" t="s">
        <v>164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N4" s="393"/>
      <c r="O4"/>
      <c r="P4"/>
      <c r="Q4"/>
      <c r="R4"/>
      <c r="S4"/>
      <c r="T4"/>
      <c r="U4"/>
      <c r="V4"/>
      <c r="W4"/>
      <c r="X4"/>
    </row>
    <row r="5" spans="1:26" s="11" customFormat="1" ht="27.75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N5" s="393"/>
      <c r="O5"/>
      <c r="P5"/>
      <c r="Q5"/>
      <c r="R5"/>
      <c r="S5"/>
      <c r="T5"/>
      <c r="U5"/>
      <c r="V5"/>
      <c r="W5"/>
      <c r="X5"/>
    </row>
    <row r="6" spans="1:26" s="11" customFormat="1" ht="27.75">
      <c r="A6" s="513"/>
      <c r="B6" s="513"/>
      <c r="C6" s="513"/>
      <c r="D6" s="513"/>
      <c r="E6" s="513"/>
      <c r="F6" s="513"/>
      <c r="G6" s="513"/>
      <c r="H6" s="513"/>
      <c r="I6" s="513"/>
      <c r="J6" s="513"/>
      <c r="K6" s="513"/>
      <c r="M6" s="393"/>
      <c r="N6" s="393"/>
      <c r="O6"/>
      <c r="P6"/>
      <c r="Q6"/>
      <c r="R6"/>
      <c r="S6"/>
      <c r="T6"/>
      <c r="U6"/>
      <c r="V6"/>
      <c r="W6"/>
      <c r="X6"/>
    </row>
    <row r="7" spans="1:26" s="164" customFormat="1" ht="9" customHeight="1">
      <c r="A7" s="394" t="s">
        <v>1</v>
      </c>
      <c r="B7" s="161"/>
      <c r="C7" s="161"/>
      <c r="D7" s="161"/>
      <c r="E7" s="161"/>
      <c r="F7" s="161"/>
      <c r="G7" s="161"/>
      <c r="H7" s="161"/>
      <c r="I7" s="161"/>
      <c r="J7" s="395"/>
      <c r="K7" s="396"/>
      <c r="M7" s="264"/>
      <c r="N7" s="264"/>
      <c r="O7"/>
      <c r="P7"/>
      <c r="Q7"/>
      <c r="R7"/>
      <c r="S7"/>
      <c r="T7"/>
      <c r="U7"/>
      <c r="V7"/>
      <c r="W7"/>
      <c r="X7"/>
    </row>
    <row r="8" spans="1:26" s="398" customFormat="1" ht="18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L8" s="130"/>
      <c r="M8" s="397"/>
      <c r="N8" s="397"/>
      <c r="O8"/>
      <c r="P8"/>
      <c r="Q8"/>
      <c r="R8"/>
      <c r="S8"/>
      <c r="T8"/>
      <c r="U8"/>
      <c r="V8"/>
      <c r="W8"/>
      <c r="X8"/>
    </row>
    <row r="9" spans="1:26" s="398" customFormat="1" ht="18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19"/>
      <c r="M9" s="397"/>
      <c r="N9" s="397"/>
      <c r="O9"/>
      <c r="P9"/>
      <c r="Q9"/>
      <c r="R9"/>
      <c r="S9"/>
      <c r="T9"/>
      <c r="U9"/>
      <c r="V9"/>
      <c r="W9"/>
      <c r="X9"/>
    </row>
    <row r="10" spans="1:26" s="398" customFormat="1" ht="18.75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9"/>
      <c r="M10" s="397"/>
      <c r="N10" s="397"/>
      <c r="O10"/>
      <c r="P10"/>
      <c r="Q10"/>
      <c r="R10"/>
      <c r="S10"/>
      <c r="T10"/>
      <c r="U10"/>
      <c r="V10"/>
      <c r="W10"/>
      <c r="X10"/>
    </row>
    <row r="11" spans="1:26" s="398" customFormat="1" ht="18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130"/>
      <c r="M11" s="397"/>
      <c r="N11" s="397"/>
      <c r="O11"/>
      <c r="P11"/>
      <c r="Q11"/>
      <c r="R11"/>
      <c r="S11"/>
      <c r="T11"/>
      <c r="U11"/>
      <c r="V11"/>
      <c r="W11"/>
      <c r="X11"/>
    </row>
    <row r="12" spans="1:26" s="398" customFormat="1" ht="18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399"/>
      <c r="M12" s="297"/>
      <c r="N12" s="297"/>
      <c r="O12"/>
      <c r="P12"/>
      <c r="Q12"/>
      <c r="R12"/>
      <c r="S12"/>
      <c r="T12"/>
      <c r="U12"/>
      <c r="V12"/>
      <c r="W12"/>
      <c r="X12"/>
      <c r="Y12" s="68"/>
      <c r="Z12" s="68"/>
    </row>
    <row r="13" spans="1:26" s="35" customFormat="1" ht="37.5" customHeight="1">
      <c r="A13" s="400" t="s">
        <v>19</v>
      </c>
      <c r="B13" s="401" t="s">
        <v>165</v>
      </c>
      <c r="C13" s="213">
        <v>9124</v>
      </c>
      <c r="D13" s="213">
        <v>6627</v>
      </c>
      <c r="E13" s="212">
        <v>93.723625724769903</v>
      </c>
      <c r="F13" s="212">
        <v>68.073922367169018</v>
      </c>
      <c r="G13" s="213">
        <v>162</v>
      </c>
      <c r="H13" s="213">
        <v>54</v>
      </c>
      <c r="I13" s="212">
        <v>138.1</v>
      </c>
      <c r="J13" s="214">
        <v>47.3</v>
      </c>
      <c r="K13" s="215">
        <v>42834.023640839645</v>
      </c>
      <c r="L13" s="341"/>
      <c r="M13" s="90"/>
      <c r="N13" s="90"/>
      <c r="O13"/>
      <c r="P13"/>
      <c r="Q13"/>
      <c r="R13"/>
      <c r="S13"/>
      <c r="T13"/>
      <c r="U13"/>
      <c r="V13"/>
      <c r="W13"/>
      <c r="X13"/>
    </row>
    <row r="14" spans="1:26" s="35" customFormat="1" ht="37.5" customHeight="1">
      <c r="A14" s="400" t="s">
        <v>155</v>
      </c>
      <c r="B14" s="401" t="s">
        <v>166</v>
      </c>
      <c r="C14" s="213">
        <v>1512</v>
      </c>
      <c r="D14" s="213">
        <v>820</v>
      </c>
      <c r="E14" s="212" t="s">
        <v>22</v>
      </c>
      <c r="F14" s="212">
        <v>65.300264515258263</v>
      </c>
      <c r="G14" s="213">
        <v>9</v>
      </c>
      <c r="H14" s="213">
        <v>2</v>
      </c>
      <c r="I14" s="212">
        <v>20.100000000000001</v>
      </c>
      <c r="J14" s="214">
        <v>3.8</v>
      </c>
      <c r="K14" s="215">
        <v>5650.8193762948431</v>
      </c>
      <c r="L14" s="341"/>
      <c r="M14" s="90"/>
      <c r="N14" s="90"/>
      <c r="O14"/>
      <c r="P14"/>
      <c r="Q14"/>
      <c r="R14"/>
      <c r="S14"/>
      <c r="T14"/>
      <c r="U14"/>
      <c r="V14"/>
      <c r="W14"/>
      <c r="X14"/>
      <c r="Y14" s="90"/>
    </row>
    <row r="15" spans="1:26" s="35" customFormat="1" ht="37.5" customHeight="1">
      <c r="A15" s="400" t="s">
        <v>167</v>
      </c>
      <c r="B15" s="401" t="s">
        <v>168</v>
      </c>
      <c r="C15" s="213">
        <v>658</v>
      </c>
      <c r="D15" s="213">
        <v>0</v>
      </c>
      <c r="E15" s="212">
        <v>69.207765862454579</v>
      </c>
      <c r="F15" s="212">
        <v>0</v>
      </c>
      <c r="G15" s="213">
        <v>8</v>
      </c>
      <c r="H15" s="213">
        <v>0</v>
      </c>
      <c r="I15" s="212">
        <v>10.5</v>
      </c>
      <c r="J15" s="214"/>
      <c r="K15" s="215">
        <v>4373.4976303317535</v>
      </c>
      <c r="L15" s="341"/>
      <c r="M15" s="402"/>
      <c r="N15" s="402"/>
      <c r="O15"/>
      <c r="P15"/>
      <c r="Q15"/>
      <c r="R15"/>
      <c r="S15"/>
      <c r="T15"/>
      <c r="U15"/>
      <c r="V15"/>
      <c r="W15"/>
      <c r="X15"/>
      <c r="Y15" s="402"/>
      <c r="Z15" s="403"/>
    </row>
    <row r="16" spans="1:26" s="35" customFormat="1" ht="37.5" customHeight="1">
      <c r="A16" s="400">
        <v>4</v>
      </c>
      <c r="B16" s="401" t="s">
        <v>169</v>
      </c>
      <c r="C16" s="213">
        <v>342</v>
      </c>
      <c r="D16" s="213">
        <v>0</v>
      </c>
      <c r="E16" s="212">
        <v>71.225961800076192</v>
      </c>
      <c r="F16" s="212">
        <v>0</v>
      </c>
      <c r="G16" s="213">
        <v>0</v>
      </c>
      <c r="H16" s="213">
        <v>0</v>
      </c>
      <c r="I16" s="212">
        <v>5.7</v>
      </c>
      <c r="J16" s="214">
        <v>2.1</v>
      </c>
      <c r="K16" s="215">
        <v>2016.6803840877915</v>
      </c>
      <c r="L16" s="341"/>
      <c r="M16" s="402"/>
      <c r="N16" s="402"/>
      <c r="O16"/>
      <c r="P16"/>
      <c r="Q16"/>
      <c r="R16"/>
      <c r="S16"/>
      <c r="T16"/>
      <c r="U16"/>
      <c r="V16"/>
      <c r="W16"/>
      <c r="X16"/>
    </row>
    <row r="17" spans="1:26" s="35" customFormat="1" ht="37.5" customHeight="1">
      <c r="A17" s="400">
        <v>5</v>
      </c>
      <c r="B17" s="404" t="s">
        <v>170</v>
      </c>
      <c r="C17" s="213">
        <v>1033</v>
      </c>
      <c r="D17" s="213">
        <v>0</v>
      </c>
      <c r="E17" s="212" t="s">
        <v>22</v>
      </c>
      <c r="F17" s="212">
        <v>0</v>
      </c>
      <c r="G17" s="213">
        <v>3</v>
      </c>
      <c r="H17" s="213">
        <v>0</v>
      </c>
      <c r="I17" s="212">
        <v>12</v>
      </c>
      <c r="J17" s="214">
        <v>1.6</v>
      </c>
      <c r="K17" s="215">
        <v>2710.0189012541955</v>
      </c>
      <c r="L17" s="341"/>
      <c r="M17" s="402"/>
      <c r="N17" s="402"/>
      <c r="O17"/>
      <c r="P17"/>
      <c r="Q17"/>
      <c r="R17"/>
      <c r="S17"/>
      <c r="T17"/>
      <c r="U17"/>
      <c r="V17"/>
      <c r="W17"/>
      <c r="X17"/>
    </row>
    <row r="18" spans="1:26" s="35" customFormat="1" ht="37.5" customHeight="1">
      <c r="A18" s="400">
        <v>6</v>
      </c>
      <c r="B18" s="401" t="s">
        <v>171</v>
      </c>
      <c r="C18" s="213">
        <v>819</v>
      </c>
      <c r="D18" s="213">
        <v>0</v>
      </c>
      <c r="E18" s="212" t="s">
        <v>22</v>
      </c>
      <c r="F18" s="212">
        <v>0</v>
      </c>
      <c r="G18" s="213">
        <v>3</v>
      </c>
      <c r="H18" s="213">
        <v>0</v>
      </c>
      <c r="I18" s="212">
        <v>8.6999999999999993</v>
      </c>
      <c r="J18" s="214">
        <v>1.9</v>
      </c>
      <c r="K18" s="215">
        <v>2413.6335260115607</v>
      </c>
      <c r="L18" s="341"/>
      <c r="M18" s="402"/>
      <c r="N18" s="402"/>
      <c r="O18"/>
      <c r="P18"/>
      <c r="Q18"/>
      <c r="R18"/>
      <c r="S18"/>
      <c r="T18"/>
      <c r="U18"/>
      <c r="V18"/>
      <c r="W18"/>
      <c r="X18"/>
    </row>
    <row r="19" spans="1:26" s="35" customFormat="1" ht="37.5" customHeight="1">
      <c r="A19" s="400">
        <v>7</v>
      </c>
      <c r="B19" s="401" t="s">
        <v>172</v>
      </c>
      <c r="C19" s="213">
        <v>1941</v>
      </c>
      <c r="D19" s="213">
        <v>927</v>
      </c>
      <c r="E19" s="212" t="s">
        <v>22</v>
      </c>
      <c r="F19" s="212">
        <v>56.635145713773291</v>
      </c>
      <c r="G19" s="213">
        <v>0</v>
      </c>
      <c r="H19" s="213">
        <v>0</v>
      </c>
      <c r="I19" s="212">
        <v>26.8</v>
      </c>
      <c r="J19" s="214">
        <v>8.6</v>
      </c>
      <c r="K19" s="215">
        <v>7201.8884185691486</v>
      </c>
      <c r="L19" s="341"/>
      <c r="M19" s="90"/>
      <c r="N19" s="90"/>
      <c r="O19"/>
      <c r="P19"/>
      <c r="Q19"/>
      <c r="R19"/>
      <c r="S19"/>
      <c r="T19"/>
      <c r="U19"/>
      <c r="V19"/>
      <c r="W19"/>
      <c r="X19"/>
    </row>
    <row r="20" spans="1:26" s="35" customFormat="1" ht="38.25" customHeight="1">
      <c r="A20" s="400">
        <v>8</v>
      </c>
      <c r="B20" s="401" t="s">
        <v>173</v>
      </c>
      <c r="C20" s="213">
        <v>281</v>
      </c>
      <c r="D20" s="213">
        <v>0</v>
      </c>
      <c r="E20" s="212" t="s">
        <v>22</v>
      </c>
      <c r="F20" s="212">
        <v>0</v>
      </c>
      <c r="G20" s="213">
        <v>1</v>
      </c>
      <c r="H20" s="213">
        <v>0</v>
      </c>
      <c r="I20" s="212">
        <v>3.5</v>
      </c>
      <c r="J20" s="214">
        <v>0.6</v>
      </c>
      <c r="K20" s="215">
        <v>991.79173677322865</v>
      </c>
      <c r="L20" s="341"/>
      <c r="M20" s="402"/>
      <c r="N20" s="402"/>
      <c r="O20"/>
      <c r="P20"/>
      <c r="Q20"/>
      <c r="R20"/>
      <c r="S20"/>
      <c r="T20"/>
      <c r="U20"/>
      <c r="V20"/>
      <c r="W20"/>
      <c r="X20"/>
    </row>
    <row r="21" spans="1:26" s="35" customFormat="1" ht="37.5" customHeight="1">
      <c r="A21" s="400">
        <v>9</v>
      </c>
      <c r="B21" s="401" t="s">
        <v>174</v>
      </c>
      <c r="C21" s="213">
        <v>821</v>
      </c>
      <c r="D21" s="213">
        <v>466</v>
      </c>
      <c r="E21" s="212" t="s">
        <v>22</v>
      </c>
      <c r="F21" s="212">
        <v>70.195192450397215</v>
      </c>
      <c r="G21" s="213">
        <v>70</v>
      </c>
      <c r="H21" s="213">
        <v>0</v>
      </c>
      <c r="I21" s="212">
        <v>19.7</v>
      </c>
      <c r="J21" s="214">
        <v>6.4</v>
      </c>
      <c r="K21" s="215">
        <v>2788.2251357641585</v>
      </c>
      <c r="L21" s="341"/>
      <c r="M21" s="90"/>
      <c r="N21" s="90"/>
      <c r="O21"/>
      <c r="P21"/>
      <c r="Q21"/>
      <c r="R21"/>
      <c r="S21"/>
      <c r="T21"/>
      <c r="U21"/>
      <c r="V21"/>
      <c r="W21"/>
      <c r="X21"/>
    </row>
    <row r="22" spans="1:26" s="35" customFormat="1" ht="37.5" customHeight="1">
      <c r="A22" s="400">
        <v>10</v>
      </c>
      <c r="B22" s="401" t="s">
        <v>175</v>
      </c>
      <c r="C22" s="213">
        <v>1735</v>
      </c>
      <c r="D22" s="213">
        <v>0</v>
      </c>
      <c r="E22" s="212">
        <v>59.706407456405451</v>
      </c>
      <c r="F22" s="212">
        <v>0</v>
      </c>
      <c r="G22" s="213">
        <v>7</v>
      </c>
      <c r="H22" s="213">
        <v>0</v>
      </c>
      <c r="I22" s="212">
        <v>22.2</v>
      </c>
      <c r="J22" s="214">
        <v>2.1</v>
      </c>
      <c r="K22" s="215">
        <v>11914.131670363706</v>
      </c>
      <c r="L22" s="341"/>
      <c r="M22" s="90"/>
      <c r="N22" s="90"/>
      <c r="O22"/>
      <c r="P22"/>
      <c r="Q22"/>
      <c r="R22"/>
      <c r="S22"/>
      <c r="T22"/>
      <c r="U22"/>
      <c r="V22"/>
      <c r="W22"/>
      <c r="X22"/>
      <c r="Y22" s="90"/>
    </row>
    <row r="23" spans="1:26" s="35" customFormat="1" ht="37.5" customHeight="1">
      <c r="A23" s="400">
        <v>11</v>
      </c>
      <c r="B23" s="401" t="s">
        <v>176</v>
      </c>
      <c r="C23" s="213">
        <v>90</v>
      </c>
      <c r="D23" s="213">
        <v>0</v>
      </c>
      <c r="E23" s="212">
        <v>17.200189481569613</v>
      </c>
      <c r="F23" s="212">
        <v>0</v>
      </c>
      <c r="G23" s="213">
        <v>0</v>
      </c>
      <c r="H23" s="213">
        <v>0</v>
      </c>
      <c r="I23" s="212">
        <v>9.6</v>
      </c>
      <c r="J23" s="214">
        <v>0.1</v>
      </c>
      <c r="K23" s="215">
        <v>2249.9752134398236</v>
      </c>
      <c r="L23" s="341"/>
      <c r="M23" s="402"/>
      <c r="N23" s="402"/>
      <c r="O23"/>
      <c r="P23"/>
      <c r="Q23"/>
      <c r="R23"/>
      <c r="S23"/>
      <c r="T23"/>
      <c r="U23"/>
      <c r="V23"/>
      <c r="W23"/>
      <c r="X23"/>
    </row>
    <row r="24" spans="1:26" s="35" customFormat="1" ht="37.5" customHeight="1">
      <c r="A24" s="400">
        <v>12</v>
      </c>
      <c r="B24" s="401" t="s">
        <v>177</v>
      </c>
      <c r="C24" s="213">
        <v>827</v>
      </c>
      <c r="D24" s="213">
        <v>0</v>
      </c>
      <c r="E24" s="212" t="s">
        <v>22</v>
      </c>
      <c r="F24" s="212">
        <v>0</v>
      </c>
      <c r="G24" s="213">
        <v>17</v>
      </c>
      <c r="H24" s="213">
        <v>0</v>
      </c>
      <c r="I24" s="212">
        <v>14</v>
      </c>
      <c r="J24" s="214"/>
      <c r="K24" s="215">
        <v>2864.6244206488732</v>
      </c>
      <c r="L24" s="341"/>
      <c r="M24" s="402"/>
      <c r="N24" s="402"/>
      <c r="O24"/>
      <c r="P24"/>
      <c r="Q24"/>
      <c r="R24"/>
      <c r="S24"/>
      <c r="T24"/>
      <c r="U24"/>
      <c r="V24"/>
      <c r="W24"/>
      <c r="X24"/>
      <c r="Y24" s="402"/>
      <c r="Z24" s="402"/>
    </row>
    <row r="25" spans="1:26" s="35" customFormat="1" ht="12" customHeight="1">
      <c r="A25" s="405"/>
      <c r="B25" s="406"/>
      <c r="C25" s="407"/>
      <c r="D25" s="407"/>
      <c r="E25" s="221"/>
      <c r="F25" s="221"/>
      <c r="G25" s="408" t="s">
        <v>1</v>
      </c>
      <c r="H25" s="408" t="s">
        <v>1</v>
      </c>
      <c r="I25" s="409"/>
      <c r="J25" s="410"/>
      <c r="K25" s="411"/>
      <c r="L25" s="341"/>
      <c r="M25" s="412"/>
      <c r="N25" s="412"/>
      <c r="O25"/>
      <c r="P25"/>
      <c r="Q25"/>
      <c r="R25"/>
      <c r="S25"/>
      <c r="T25"/>
      <c r="U25"/>
      <c r="V25"/>
      <c r="W25"/>
      <c r="X25"/>
    </row>
    <row r="26" spans="1:26" s="58" customFormat="1" ht="18" customHeight="1">
      <c r="A26" s="413"/>
      <c r="B26" s="233" t="s">
        <v>33</v>
      </c>
      <c r="C26" s="234">
        <f>SUM(C13:C24)</f>
        <v>19183</v>
      </c>
      <c r="D26" s="234">
        <f>SUM(D13:D24)</f>
        <v>8840</v>
      </c>
      <c r="E26" s="235">
        <v>93.72466540836038</v>
      </c>
      <c r="F26" s="236">
        <v>43.190639744039302</v>
      </c>
      <c r="G26" s="234">
        <f t="shared" ref="G26:K26" si="0">SUM(G13:G24)</f>
        <v>280</v>
      </c>
      <c r="H26" s="234">
        <f t="shared" si="0"/>
        <v>56</v>
      </c>
      <c r="I26" s="235">
        <f t="shared" si="0"/>
        <v>290.89999999999998</v>
      </c>
      <c r="J26" s="286">
        <f t="shared" si="0"/>
        <v>74.499999999999986</v>
      </c>
      <c r="K26" s="287">
        <f t="shared" si="0"/>
        <v>88009.310054378744</v>
      </c>
      <c r="L26" s="352"/>
      <c r="M26" s="412"/>
      <c r="N26" s="412"/>
      <c r="O26"/>
      <c r="P26"/>
      <c r="Q26"/>
      <c r="R26"/>
      <c r="S26"/>
      <c r="T26"/>
      <c r="U26"/>
      <c r="V26"/>
      <c r="W26"/>
      <c r="X26"/>
    </row>
    <row r="27" spans="1:26" s="68" customFormat="1" ht="7.5" customHeight="1">
      <c r="A27" s="414"/>
      <c r="B27" s="415"/>
      <c r="C27" s="416"/>
      <c r="D27" s="416" t="s">
        <v>1</v>
      </c>
      <c r="E27" s="416"/>
      <c r="F27" s="416"/>
      <c r="G27" s="416"/>
      <c r="H27" s="416"/>
      <c r="I27" s="417"/>
      <c r="J27" s="418"/>
      <c r="K27" s="417"/>
      <c r="L27" s="79"/>
      <c r="M27" s="419"/>
      <c r="N27" s="419"/>
      <c r="O27"/>
      <c r="P27"/>
      <c r="Q27"/>
      <c r="R27"/>
      <c r="S27"/>
      <c r="T27"/>
      <c r="U27"/>
      <c r="V27"/>
      <c r="W27"/>
      <c r="X27"/>
    </row>
    <row r="28" spans="1:26" s="113" customFormat="1" ht="16.5" customHeight="1">
      <c r="A28" s="532" t="s">
        <v>178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382"/>
      <c r="M28" s="420"/>
      <c r="N28" s="420"/>
      <c r="O28"/>
      <c r="P28"/>
      <c r="Q28"/>
      <c r="R28"/>
      <c r="S28"/>
      <c r="T28"/>
      <c r="U28"/>
      <c r="V28"/>
      <c r="W28"/>
      <c r="X28"/>
    </row>
    <row r="29" spans="1:26" s="155" customFormat="1" ht="11.25" customHeight="1">
      <c r="A29" s="421" t="s">
        <v>52</v>
      </c>
      <c r="B29" s="422"/>
      <c r="C29" s="422"/>
      <c r="D29" s="422"/>
      <c r="E29" s="422"/>
      <c r="F29" s="422"/>
      <c r="G29" s="422"/>
      <c r="H29" s="422"/>
      <c r="I29" s="423"/>
      <c r="J29" s="424"/>
      <c r="K29" s="425"/>
      <c r="L29" s="382"/>
      <c r="O29"/>
      <c r="P29"/>
      <c r="Q29"/>
      <c r="R29"/>
      <c r="S29"/>
      <c r="T29"/>
      <c r="U29"/>
      <c r="V29"/>
      <c r="W29"/>
      <c r="X29"/>
    </row>
    <row r="30" spans="1:26" s="69" customFormat="1" ht="24" customHeight="1">
      <c r="A30" s="525" t="s">
        <v>179</v>
      </c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O30"/>
      <c r="P30"/>
      <c r="Q30"/>
      <c r="R30"/>
      <c r="S30"/>
      <c r="T30"/>
      <c r="U30"/>
      <c r="V30"/>
      <c r="W30"/>
      <c r="X30"/>
    </row>
    <row r="31" spans="1:26" s="70" customFormat="1" ht="22.5" customHeight="1">
      <c r="A31" s="487" t="s">
        <v>37</v>
      </c>
      <c r="B31" s="488"/>
      <c r="C31" s="488"/>
      <c r="D31" s="488"/>
      <c r="E31" s="488"/>
      <c r="F31" s="488"/>
      <c r="G31" s="488"/>
      <c r="H31" s="488"/>
      <c r="I31" s="488"/>
      <c r="J31" s="488"/>
      <c r="K31" s="488"/>
      <c r="O31"/>
      <c r="P31"/>
      <c r="Q31"/>
      <c r="R31"/>
      <c r="S31"/>
      <c r="T31"/>
      <c r="U31"/>
      <c r="V31"/>
      <c r="W31"/>
      <c r="X31"/>
    </row>
    <row r="32" spans="1:26" s="49" customFormat="1" ht="29.25" customHeight="1">
      <c r="A32" s="523" t="s">
        <v>116</v>
      </c>
      <c r="B32" s="524"/>
      <c r="C32" s="524"/>
      <c r="D32" s="524"/>
      <c r="E32" s="524"/>
      <c r="F32" s="524"/>
      <c r="G32" s="524"/>
      <c r="H32" s="524"/>
      <c r="I32" s="524"/>
      <c r="J32" s="524"/>
      <c r="K32" s="524"/>
      <c r="L32" s="118"/>
      <c r="M32" s="302"/>
      <c r="N32" s="302"/>
      <c r="O32"/>
      <c r="P32"/>
      <c r="Q32"/>
      <c r="R32"/>
      <c r="S32"/>
      <c r="T32"/>
      <c r="U32"/>
      <c r="V32"/>
      <c r="W32"/>
      <c r="X32"/>
    </row>
    <row r="33" spans="10:24" s="156" customFormat="1">
      <c r="J33" s="157"/>
      <c r="K33" s="327"/>
      <c r="M33" s="332"/>
      <c r="N33" s="332"/>
      <c r="O33"/>
      <c r="P33"/>
      <c r="Q33"/>
      <c r="R33"/>
      <c r="S33"/>
      <c r="T33"/>
      <c r="U33"/>
      <c r="V33"/>
      <c r="W33"/>
      <c r="X33"/>
    </row>
    <row r="34" spans="10:24" s="156" customFormat="1">
      <c r="J34" s="157"/>
      <c r="K34" s="327"/>
      <c r="M34" s="332"/>
      <c r="N34" s="332"/>
      <c r="O34"/>
      <c r="P34"/>
      <c r="Q34"/>
      <c r="R34"/>
      <c r="S34"/>
      <c r="T34"/>
      <c r="U34"/>
      <c r="V34"/>
      <c r="W34"/>
      <c r="X34"/>
    </row>
    <row r="35" spans="10:24" s="156" customFormat="1">
      <c r="J35" s="157"/>
      <c r="K35" s="327"/>
      <c r="M35" s="332"/>
      <c r="N35" s="332"/>
      <c r="O35"/>
      <c r="P35"/>
      <c r="Q35"/>
      <c r="R35"/>
      <c r="S35"/>
      <c r="T35"/>
      <c r="U35"/>
      <c r="V35"/>
      <c r="W35"/>
      <c r="X35"/>
    </row>
    <row r="36" spans="10:24" s="156" customFormat="1">
      <c r="J36" s="157"/>
      <c r="K36" s="327"/>
      <c r="M36" s="332"/>
      <c r="N36" s="332"/>
      <c r="O36"/>
      <c r="P36"/>
      <c r="Q36"/>
      <c r="R36"/>
      <c r="S36"/>
      <c r="T36"/>
      <c r="U36"/>
      <c r="V36"/>
      <c r="W36"/>
      <c r="X36"/>
    </row>
    <row r="37" spans="10:24" s="156" customFormat="1">
      <c r="J37" s="157"/>
      <c r="K37" s="327"/>
      <c r="M37" s="332"/>
      <c r="N37" s="332"/>
      <c r="O37"/>
      <c r="P37"/>
      <c r="Q37"/>
      <c r="R37"/>
      <c r="S37"/>
      <c r="T37"/>
      <c r="U37"/>
      <c r="V37"/>
      <c r="W37"/>
      <c r="X37"/>
    </row>
    <row r="38" spans="10:24" s="156" customFormat="1">
      <c r="J38" s="157"/>
      <c r="K38" s="327"/>
      <c r="M38" s="332"/>
      <c r="N38" s="332"/>
      <c r="O38"/>
      <c r="P38"/>
      <c r="Q38"/>
      <c r="R38"/>
      <c r="S38"/>
      <c r="T38"/>
      <c r="U38"/>
      <c r="V38"/>
      <c r="W38"/>
      <c r="X38"/>
    </row>
    <row r="39" spans="10:24" s="156" customFormat="1">
      <c r="J39" s="157"/>
      <c r="K39" s="327"/>
      <c r="M39" s="332"/>
      <c r="N39" s="332"/>
      <c r="O39"/>
      <c r="P39"/>
      <c r="Q39"/>
      <c r="R39"/>
      <c r="S39"/>
      <c r="T39"/>
      <c r="U39"/>
      <c r="V39"/>
      <c r="W39"/>
      <c r="X39"/>
    </row>
    <row r="40" spans="10:24" s="156" customFormat="1">
      <c r="J40" s="157"/>
      <c r="K40" s="327"/>
      <c r="M40" s="332"/>
      <c r="N40" s="332"/>
      <c r="O40"/>
      <c r="P40"/>
      <c r="Q40"/>
      <c r="R40"/>
      <c r="S40"/>
      <c r="T40"/>
      <c r="U40"/>
      <c r="V40"/>
      <c r="W40"/>
      <c r="X40"/>
    </row>
    <row r="41" spans="10:24" s="156" customFormat="1">
      <c r="J41" s="157"/>
      <c r="K41" s="327"/>
      <c r="M41" s="332"/>
      <c r="N41" s="332"/>
      <c r="O41"/>
      <c r="P41"/>
      <c r="Q41"/>
      <c r="R41"/>
      <c r="S41"/>
      <c r="T41"/>
      <c r="U41"/>
      <c r="V41"/>
      <c r="W41"/>
      <c r="X41"/>
    </row>
    <row r="42" spans="10:24" s="156" customFormat="1">
      <c r="J42" s="157"/>
      <c r="K42" s="327"/>
      <c r="M42" s="332"/>
      <c r="N42" s="332"/>
      <c r="O42"/>
      <c r="P42"/>
      <c r="Q42"/>
      <c r="R42"/>
      <c r="S42"/>
      <c r="T42"/>
      <c r="U42"/>
      <c r="V42"/>
      <c r="W42"/>
      <c r="X42"/>
    </row>
    <row r="43" spans="10:24" s="156" customFormat="1">
      <c r="J43" s="157"/>
      <c r="K43" s="327"/>
      <c r="M43" s="332"/>
      <c r="N43" s="332"/>
      <c r="O43"/>
      <c r="P43"/>
      <c r="Q43"/>
      <c r="R43"/>
      <c r="S43"/>
      <c r="T43"/>
      <c r="U43"/>
      <c r="V43"/>
      <c r="W43"/>
      <c r="X43"/>
    </row>
    <row r="44" spans="10:24" s="156" customFormat="1">
      <c r="J44" s="157"/>
      <c r="K44" s="327"/>
      <c r="M44" s="332"/>
      <c r="N44" s="332"/>
      <c r="O44"/>
      <c r="P44"/>
      <c r="Q44"/>
      <c r="R44"/>
      <c r="S44"/>
      <c r="T44"/>
      <c r="U44"/>
      <c r="V44"/>
      <c r="W44"/>
      <c r="X44"/>
    </row>
    <row r="45" spans="10:24" s="156" customFormat="1">
      <c r="J45" s="157"/>
      <c r="K45" s="327"/>
      <c r="M45" s="332"/>
      <c r="N45" s="332"/>
      <c r="O45"/>
      <c r="P45"/>
      <c r="Q45"/>
      <c r="R45"/>
      <c r="S45"/>
      <c r="T45"/>
      <c r="U45"/>
      <c r="V45"/>
      <c r="W45"/>
      <c r="X45"/>
    </row>
    <row r="46" spans="10:24" s="156" customFormat="1">
      <c r="J46" s="157"/>
      <c r="K46" s="327"/>
      <c r="M46" s="332"/>
      <c r="N46" s="332"/>
      <c r="O46"/>
      <c r="P46"/>
      <c r="Q46"/>
      <c r="R46"/>
      <c r="S46"/>
      <c r="T46"/>
      <c r="U46"/>
      <c r="V46"/>
      <c r="W46"/>
      <c r="X46"/>
    </row>
    <row r="47" spans="10:24" s="156" customFormat="1">
      <c r="J47" s="157"/>
      <c r="K47" s="327"/>
      <c r="M47" s="332"/>
      <c r="N47" s="332"/>
      <c r="O47"/>
      <c r="P47"/>
      <c r="Q47"/>
      <c r="R47"/>
      <c r="S47"/>
      <c r="T47"/>
      <c r="U47"/>
      <c r="V47"/>
      <c r="W47"/>
      <c r="X47"/>
    </row>
    <row r="48" spans="10:24" s="156" customFormat="1">
      <c r="J48" s="157"/>
      <c r="K48" s="327"/>
      <c r="M48" s="332"/>
      <c r="N48" s="332"/>
      <c r="O48"/>
      <c r="P48"/>
      <c r="Q48"/>
      <c r="R48"/>
      <c r="S48"/>
      <c r="T48"/>
      <c r="U48"/>
      <c r="V48"/>
      <c r="W48"/>
      <c r="X48"/>
    </row>
    <row r="49" spans="10:24" s="156" customFormat="1">
      <c r="J49" s="157"/>
      <c r="K49" s="327"/>
      <c r="M49" s="332"/>
      <c r="N49" s="332"/>
      <c r="O49"/>
      <c r="P49"/>
      <c r="Q49"/>
      <c r="R49"/>
      <c r="S49"/>
      <c r="T49"/>
      <c r="U49"/>
      <c r="V49"/>
      <c r="W49"/>
      <c r="X49"/>
    </row>
    <row r="50" spans="10:24" s="156" customFormat="1">
      <c r="J50" s="157"/>
      <c r="K50" s="327"/>
      <c r="M50" s="332"/>
      <c r="N50" s="332"/>
      <c r="O50"/>
      <c r="P50"/>
      <c r="Q50"/>
      <c r="R50"/>
      <c r="S50"/>
      <c r="T50"/>
      <c r="U50"/>
      <c r="V50"/>
      <c r="W50"/>
      <c r="X50"/>
    </row>
    <row r="51" spans="10:24" s="156" customFormat="1">
      <c r="J51" s="157"/>
      <c r="K51" s="327"/>
      <c r="M51" s="332"/>
      <c r="N51" s="332"/>
      <c r="O51"/>
      <c r="P51"/>
      <c r="Q51"/>
      <c r="R51"/>
      <c r="S51"/>
      <c r="T51"/>
      <c r="U51"/>
      <c r="V51"/>
      <c r="W51"/>
      <c r="X51"/>
    </row>
    <row r="52" spans="10:24" s="156" customFormat="1">
      <c r="J52" s="157"/>
      <c r="K52" s="327"/>
      <c r="M52" s="332"/>
      <c r="N52" s="332"/>
      <c r="O52"/>
      <c r="P52"/>
      <c r="Q52"/>
      <c r="R52"/>
      <c r="S52"/>
      <c r="T52"/>
      <c r="U52"/>
      <c r="V52"/>
      <c r="W52"/>
      <c r="X52"/>
    </row>
    <row r="53" spans="10:24" s="156" customFormat="1">
      <c r="J53" s="157"/>
      <c r="K53" s="327"/>
      <c r="M53" s="332"/>
      <c r="N53" s="332"/>
      <c r="O53"/>
      <c r="P53"/>
      <c r="Q53"/>
      <c r="R53"/>
      <c r="S53"/>
      <c r="T53"/>
      <c r="U53"/>
      <c r="V53"/>
      <c r="W53"/>
      <c r="X53"/>
    </row>
    <row r="54" spans="10:24" s="156" customFormat="1">
      <c r="J54" s="157"/>
      <c r="K54" s="327"/>
      <c r="M54" s="332"/>
      <c r="N54" s="332"/>
      <c r="O54"/>
      <c r="P54"/>
      <c r="Q54"/>
      <c r="R54"/>
      <c r="S54"/>
      <c r="T54"/>
      <c r="U54"/>
      <c r="V54"/>
      <c r="W54"/>
      <c r="X54"/>
    </row>
    <row r="55" spans="10:24" s="156" customFormat="1">
      <c r="J55" s="157"/>
      <c r="K55" s="327"/>
      <c r="M55" s="332"/>
      <c r="N55" s="332"/>
      <c r="O55"/>
      <c r="P55"/>
      <c r="Q55"/>
      <c r="R55"/>
      <c r="S55"/>
      <c r="T55"/>
      <c r="U55"/>
      <c r="V55"/>
      <c r="W55"/>
      <c r="X55"/>
    </row>
    <row r="56" spans="10:24" s="156" customFormat="1">
      <c r="J56" s="157"/>
      <c r="K56" s="327"/>
      <c r="M56" s="332"/>
      <c r="N56" s="332"/>
      <c r="O56"/>
      <c r="P56"/>
      <c r="Q56"/>
      <c r="R56"/>
      <c r="S56"/>
      <c r="T56"/>
      <c r="U56"/>
      <c r="V56"/>
      <c r="W56"/>
      <c r="X56"/>
    </row>
    <row r="57" spans="10:24" s="156" customFormat="1">
      <c r="J57" s="157"/>
      <c r="K57" s="327"/>
      <c r="M57" s="332"/>
      <c r="N57" s="332"/>
      <c r="O57"/>
      <c r="P57"/>
      <c r="Q57"/>
      <c r="R57"/>
      <c r="S57"/>
      <c r="T57"/>
      <c r="U57"/>
      <c r="V57"/>
      <c r="W57"/>
      <c r="X57"/>
    </row>
    <row r="58" spans="10:24" s="156" customFormat="1">
      <c r="J58" s="157"/>
      <c r="K58" s="327"/>
      <c r="M58" s="332"/>
      <c r="N58" s="332"/>
      <c r="O58"/>
      <c r="P58"/>
      <c r="Q58"/>
      <c r="R58"/>
      <c r="S58"/>
      <c r="T58"/>
      <c r="U58"/>
      <c r="V58"/>
      <c r="W58"/>
      <c r="X58"/>
    </row>
    <row r="59" spans="10:24" s="156" customFormat="1">
      <c r="J59" s="157"/>
      <c r="K59" s="327"/>
      <c r="M59" s="332"/>
      <c r="N59" s="332"/>
      <c r="O59"/>
      <c r="P59"/>
      <c r="Q59"/>
      <c r="R59"/>
      <c r="S59"/>
      <c r="T59"/>
      <c r="U59"/>
      <c r="V59"/>
      <c r="W59"/>
      <c r="X59"/>
    </row>
    <row r="60" spans="10:24" s="156" customFormat="1">
      <c r="J60" s="157"/>
      <c r="K60" s="327"/>
      <c r="M60" s="332"/>
      <c r="N60" s="332"/>
      <c r="O60"/>
      <c r="P60"/>
      <c r="Q60"/>
      <c r="R60"/>
      <c r="S60"/>
      <c r="T60"/>
      <c r="U60"/>
      <c r="V60"/>
      <c r="W60"/>
      <c r="X60"/>
    </row>
    <row r="61" spans="10:24" s="156" customFormat="1">
      <c r="J61" s="157"/>
      <c r="K61" s="327"/>
      <c r="M61" s="332"/>
      <c r="N61" s="332"/>
      <c r="O61"/>
      <c r="P61"/>
      <c r="Q61"/>
      <c r="R61"/>
      <c r="S61"/>
      <c r="T61"/>
      <c r="U61"/>
      <c r="V61"/>
      <c r="W61"/>
      <c r="X61"/>
    </row>
    <row r="62" spans="10:24" s="156" customFormat="1">
      <c r="J62" s="157"/>
      <c r="K62" s="327"/>
      <c r="M62" s="332"/>
      <c r="N62" s="332"/>
      <c r="O62"/>
      <c r="P62"/>
      <c r="Q62"/>
      <c r="R62"/>
      <c r="S62"/>
      <c r="T62"/>
      <c r="U62"/>
      <c r="V62"/>
      <c r="W62"/>
      <c r="X62"/>
    </row>
    <row r="63" spans="10:24" s="156" customFormat="1">
      <c r="J63" s="157"/>
      <c r="K63" s="327"/>
      <c r="M63" s="332"/>
      <c r="N63" s="332"/>
      <c r="O63"/>
      <c r="P63"/>
      <c r="Q63"/>
      <c r="R63"/>
      <c r="S63"/>
      <c r="T63"/>
      <c r="U63"/>
      <c r="V63"/>
      <c r="W63"/>
      <c r="X63"/>
    </row>
    <row r="64" spans="10:24" s="156" customFormat="1">
      <c r="J64" s="157"/>
      <c r="K64" s="327"/>
      <c r="M64" s="332"/>
      <c r="N64" s="332"/>
      <c r="O64"/>
      <c r="P64"/>
      <c r="Q64"/>
      <c r="R64"/>
      <c r="S64"/>
      <c r="T64"/>
      <c r="U64"/>
      <c r="V64"/>
      <c r="W64"/>
      <c r="X64"/>
    </row>
    <row r="65" spans="10:24" s="156" customFormat="1">
      <c r="J65" s="157"/>
      <c r="K65" s="327"/>
      <c r="M65" s="332"/>
      <c r="N65" s="332"/>
      <c r="O65"/>
      <c r="P65"/>
      <c r="Q65"/>
      <c r="R65"/>
      <c r="S65"/>
      <c r="T65"/>
      <c r="U65"/>
      <c r="V65"/>
      <c r="W65"/>
      <c r="X65"/>
    </row>
    <row r="66" spans="10:24" s="156" customFormat="1">
      <c r="J66" s="157"/>
      <c r="K66" s="327"/>
      <c r="M66" s="332"/>
      <c r="N66" s="332"/>
      <c r="O66"/>
      <c r="P66"/>
      <c r="Q66"/>
      <c r="R66"/>
      <c r="S66"/>
      <c r="T66"/>
      <c r="U66"/>
      <c r="V66"/>
      <c r="W66"/>
      <c r="X66"/>
    </row>
    <row r="67" spans="10:24" s="156" customFormat="1">
      <c r="J67" s="157"/>
      <c r="K67" s="327"/>
      <c r="M67" s="332"/>
      <c r="N67" s="332"/>
      <c r="O67"/>
      <c r="P67"/>
      <c r="Q67"/>
      <c r="R67"/>
      <c r="S67"/>
      <c r="T67"/>
      <c r="U67"/>
      <c r="V67"/>
      <c r="W67"/>
      <c r="X67"/>
    </row>
    <row r="68" spans="10:24" s="156" customFormat="1">
      <c r="J68" s="157"/>
      <c r="K68" s="327"/>
      <c r="M68" s="332"/>
      <c r="N68" s="332"/>
      <c r="O68"/>
      <c r="P68"/>
      <c r="Q68"/>
      <c r="R68"/>
      <c r="S68"/>
      <c r="T68"/>
      <c r="U68"/>
      <c r="V68"/>
      <c r="W68"/>
      <c r="X68"/>
    </row>
    <row r="69" spans="10:24" s="156" customFormat="1">
      <c r="J69" s="157"/>
      <c r="K69" s="327"/>
      <c r="M69" s="332"/>
      <c r="N69" s="332"/>
      <c r="O69"/>
      <c r="P69"/>
      <c r="Q69"/>
      <c r="R69"/>
      <c r="S69"/>
      <c r="T69"/>
      <c r="U69"/>
      <c r="V69"/>
      <c r="W69"/>
      <c r="X69"/>
    </row>
    <row r="70" spans="10:24" s="156" customFormat="1">
      <c r="J70" s="157"/>
      <c r="K70" s="327"/>
      <c r="M70" s="332"/>
      <c r="N70" s="332"/>
      <c r="O70"/>
      <c r="P70"/>
      <c r="Q70"/>
      <c r="R70"/>
      <c r="S70"/>
      <c r="T70"/>
      <c r="U70"/>
      <c r="V70"/>
      <c r="W70"/>
      <c r="X70"/>
    </row>
    <row r="71" spans="10:24" s="156" customFormat="1">
      <c r="J71" s="157"/>
      <c r="K71" s="327"/>
      <c r="M71" s="332"/>
      <c r="N71" s="332"/>
      <c r="O71"/>
      <c r="P71"/>
      <c r="Q71"/>
      <c r="R71"/>
      <c r="S71"/>
      <c r="T71"/>
      <c r="U71"/>
      <c r="V71"/>
      <c r="W71"/>
      <c r="X71"/>
    </row>
    <row r="72" spans="10:24" s="156" customFormat="1">
      <c r="J72" s="157"/>
      <c r="K72" s="327"/>
      <c r="M72" s="332"/>
      <c r="N72" s="332"/>
      <c r="O72"/>
      <c r="P72"/>
      <c r="Q72"/>
      <c r="R72"/>
      <c r="S72"/>
      <c r="T72"/>
      <c r="U72"/>
      <c r="V72"/>
      <c r="W72"/>
      <c r="X72"/>
    </row>
    <row r="73" spans="10:24" s="156" customFormat="1">
      <c r="J73" s="157"/>
      <c r="K73" s="327"/>
      <c r="M73" s="332"/>
      <c r="N73" s="332"/>
      <c r="O73"/>
      <c r="P73"/>
      <c r="Q73"/>
      <c r="R73"/>
      <c r="S73"/>
      <c r="T73"/>
      <c r="U73"/>
      <c r="V73"/>
      <c r="W73"/>
      <c r="X73"/>
    </row>
    <row r="74" spans="10:24" s="156" customFormat="1">
      <c r="J74" s="157"/>
      <c r="K74" s="327"/>
      <c r="M74" s="332"/>
      <c r="N74" s="332"/>
      <c r="O74"/>
      <c r="P74"/>
      <c r="Q74"/>
      <c r="R74"/>
      <c r="S74"/>
      <c r="T74"/>
      <c r="U74"/>
      <c r="V74"/>
      <c r="W74"/>
      <c r="X74"/>
    </row>
    <row r="75" spans="10:24" s="156" customFormat="1">
      <c r="J75" s="157"/>
      <c r="K75" s="327"/>
      <c r="M75" s="332"/>
      <c r="N75" s="332"/>
      <c r="O75"/>
      <c r="P75"/>
      <c r="Q75"/>
      <c r="R75"/>
      <c r="S75"/>
      <c r="T75"/>
      <c r="U75"/>
      <c r="V75"/>
      <c r="W75"/>
      <c r="X75"/>
    </row>
    <row r="76" spans="10:24" s="156" customFormat="1">
      <c r="J76" s="157"/>
      <c r="K76" s="327"/>
      <c r="M76" s="332"/>
      <c r="N76" s="332"/>
      <c r="O76"/>
      <c r="P76"/>
      <c r="Q76"/>
      <c r="R76"/>
      <c r="S76"/>
      <c r="T76"/>
      <c r="U76"/>
      <c r="V76"/>
      <c r="W76"/>
      <c r="X76"/>
    </row>
    <row r="77" spans="10:24" s="156" customFormat="1">
      <c r="J77" s="157"/>
      <c r="K77" s="327"/>
      <c r="M77" s="332"/>
      <c r="N77" s="332"/>
      <c r="O77"/>
      <c r="P77"/>
      <c r="Q77"/>
      <c r="R77"/>
      <c r="S77"/>
      <c r="T77"/>
      <c r="U77"/>
      <c r="V77"/>
      <c r="W77"/>
      <c r="X77"/>
    </row>
    <row r="78" spans="10:24" s="156" customFormat="1">
      <c r="J78" s="157"/>
      <c r="K78" s="327"/>
      <c r="M78" s="332"/>
      <c r="N78" s="332"/>
      <c r="O78"/>
      <c r="P78"/>
      <c r="Q78"/>
      <c r="R78"/>
      <c r="S78"/>
      <c r="T78"/>
      <c r="U78"/>
      <c r="V78"/>
      <c r="W78"/>
      <c r="X78"/>
    </row>
    <row r="79" spans="10:24" s="156" customFormat="1">
      <c r="J79" s="157"/>
      <c r="K79" s="327"/>
      <c r="M79" s="332"/>
      <c r="N79" s="332"/>
      <c r="O79"/>
      <c r="P79"/>
      <c r="Q79"/>
      <c r="R79"/>
      <c r="S79"/>
      <c r="T79"/>
      <c r="U79"/>
      <c r="V79"/>
      <c r="W79"/>
      <c r="X79"/>
    </row>
    <row r="80" spans="10:24" s="156" customFormat="1">
      <c r="J80" s="157"/>
      <c r="K80" s="327"/>
      <c r="M80" s="332"/>
      <c r="N80" s="332"/>
      <c r="O80"/>
      <c r="P80"/>
      <c r="Q80"/>
      <c r="R80"/>
      <c r="S80"/>
      <c r="T80"/>
      <c r="U80"/>
      <c r="V80"/>
      <c r="W80"/>
      <c r="X80"/>
    </row>
    <row r="81" spans="10:24" s="156" customFormat="1">
      <c r="J81" s="157"/>
      <c r="K81" s="327"/>
      <c r="M81" s="332"/>
      <c r="N81" s="332"/>
      <c r="O81"/>
      <c r="P81"/>
      <c r="Q81"/>
      <c r="R81"/>
      <c r="S81"/>
      <c r="T81"/>
      <c r="U81"/>
      <c r="V81"/>
      <c r="W81"/>
      <c r="X81"/>
    </row>
    <row r="82" spans="10:24" s="156" customFormat="1">
      <c r="J82" s="157"/>
      <c r="K82" s="327"/>
      <c r="M82" s="332"/>
      <c r="N82" s="332"/>
      <c r="O82"/>
      <c r="P82"/>
      <c r="Q82"/>
      <c r="R82"/>
      <c r="S82"/>
      <c r="T82"/>
      <c r="U82"/>
      <c r="V82"/>
      <c r="W82"/>
      <c r="X82"/>
    </row>
    <row r="83" spans="10:24" s="156" customFormat="1">
      <c r="J83" s="157"/>
      <c r="K83" s="327"/>
      <c r="M83" s="332"/>
      <c r="N83" s="332"/>
      <c r="O83"/>
      <c r="P83"/>
      <c r="Q83"/>
      <c r="R83"/>
      <c r="S83"/>
      <c r="T83"/>
      <c r="U83"/>
      <c r="V83"/>
      <c r="W83"/>
      <c r="X83"/>
    </row>
    <row r="84" spans="10:24" s="156" customFormat="1">
      <c r="J84" s="157"/>
      <c r="K84" s="327"/>
      <c r="M84" s="332"/>
      <c r="N84" s="332"/>
      <c r="O84"/>
      <c r="P84"/>
      <c r="Q84"/>
      <c r="R84"/>
      <c r="S84"/>
      <c r="T84"/>
      <c r="U84"/>
      <c r="V84"/>
      <c r="W84"/>
      <c r="X84"/>
    </row>
    <row r="85" spans="10:24" s="156" customFormat="1">
      <c r="J85" s="157"/>
      <c r="K85" s="327"/>
      <c r="M85" s="332"/>
      <c r="N85" s="332"/>
      <c r="O85"/>
      <c r="P85"/>
      <c r="Q85"/>
      <c r="R85"/>
      <c r="S85"/>
      <c r="T85"/>
      <c r="U85"/>
      <c r="V85"/>
      <c r="W85"/>
      <c r="X85"/>
    </row>
    <row r="86" spans="10:24" s="156" customFormat="1">
      <c r="J86" s="157"/>
      <c r="K86" s="327"/>
      <c r="M86" s="332"/>
      <c r="N86" s="332"/>
      <c r="O86"/>
      <c r="P86"/>
      <c r="Q86"/>
      <c r="R86"/>
      <c r="S86"/>
      <c r="T86"/>
      <c r="U86"/>
      <c r="V86"/>
      <c r="W86"/>
      <c r="X86"/>
    </row>
    <row r="87" spans="10:24" s="156" customFormat="1">
      <c r="J87" s="157"/>
      <c r="K87" s="327"/>
      <c r="M87" s="332"/>
      <c r="N87" s="332"/>
      <c r="O87"/>
      <c r="P87"/>
      <c r="Q87"/>
      <c r="R87"/>
      <c r="S87"/>
      <c r="T87"/>
      <c r="U87"/>
      <c r="V87"/>
      <c r="W87"/>
      <c r="X87"/>
    </row>
    <row r="88" spans="10:24" s="156" customFormat="1">
      <c r="J88" s="157"/>
      <c r="K88" s="327"/>
      <c r="M88" s="332"/>
      <c r="N88" s="332"/>
      <c r="O88"/>
      <c r="P88"/>
      <c r="Q88"/>
      <c r="R88"/>
      <c r="S88"/>
      <c r="T88"/>
      <c r="U88"/>
      <c r="V88"/>
      <c r="W88"/>
      <c r="X88"/>
    </row>
    <row r="89" spans="10:24" s="156" customFormat="1">
      <c r="J89" s="157"/>
      <c r="K89" s="327"/>
      <c r="M89" s="332"/>
      <c r="N89" s="332"/>
      <c r="O89"/>
      <c r="P89"/>
      <c r="Q89"/>
      <c r="R89"/>
      <c r="S89"/>
      <c r="T89"/>
      <c r="U89"/>
      <c r="V89"/>
      <c r="W89"/>
      <c r="X89"/>
    </row>
    <row r="90" spans="10:24" s="156" customFormat="1">
      <c r="J90" s="157"/>
      <c r="K90" s="327"/>
      <c r="M90" s="332"/>
      <c r="N90" s="332"/>
      <c r="O90"/>
      <c r="P90"/>
      <c r="Q90"/>
      <c r="R90"/>
      <c r="S90"/>
      <c r="T90"/>
      <c r="U90"/>
      <c r="V90"/>
      <c r="W90"/>
      <c r="X90"/>
    </row>
    <row r="91" spans="10:24" s="156" customFormat="1">
      <c r="J91" s="157"/>
      <c r="K91" s="327"/>
      <c r="M91" s="332"/>
      <c r="N91" s="332"/>
      <c r="O91"/>
      <c r="P91"/>
      <c r="Q91"/>
      <c r="R91"/>
      <c r="S91"/>
      <c r="T91"/>
      <c r="U91"/>
      <c r="V91"/>
      <c r="W91"/>
      <c r="X91"/>
    </row>
    <row r="92" spans="10:24" s="156" customFormat="1">
      <c r="J92" s="157"/>
      <c r="K92" s="327"/>
      <c r="M92" s="332"/>
      <c r="N92" s="332"/>
      <c r="O92"/>
      <c r="P92"/>
      <c r="Q92"/>
      <c r="R92"/>
      <c r="S92"/>
      <c r="T92"/>
      <c r="U92"/>
      <c r="V92"/>
      <c r="W92"/>
      <c r="X92"/>
    </row>
    <row r="93" spans="10:24" s="156" customFormat="1">
      <c r="J93" s="157"/>
      <c r="K93" s="327"/>
      <c r="M93" s="332"/>
      <c r="N93" s="332"/>
      <c r="O93"/>
      <c r="P93"/>
      <c r="Q93"/>
      <c r="R93"/>
      <c r="S93"/>
      <c r="T93"/>
      <c r="U93"/>
      <c r="V93"/>
      <c r="W93"/>
      <c r="X93"/>
    </row>
    <row r="94" spans="10:24" s="156" customFormat="1">
      <c r="J94" s="157"/>
      <c r="K94" s="327"/>
      <c r="M94" s="332"/>
      <c r="N94" s="332"/>
      <c r="O94"/>
      <c r="P94"/>
      <c r="Q94"/>
      <c r="R94"/>
      <c r="S94"/>
      <c r="T94"/>
      <c r="U94"/>
      <c r="V94"/>
      <c r="W94"/>
      <c r="X94"/>
    </row>
    <row r="95" spans="10:24" s="156" customFormat="1">
      <c r="J95" s="157"/>
      <c r="K95" s="327"/>
      <c r="M95" s="332"/>
      <c r="N95" s="332"/>
      <c r="O95"/>
      <c r="P95"/>
      <c r="Q95"/>
      <c r="R95"/>
      <c r="S95"/>
      <c r="T95"/>
      <c r="U95"/>
      <c r="V95"/>
      <c r="W95"/>
      <c r="X95"/>
    </row>
    <row r="96" spans="10:24" s="156" customFormat="1">
      <c r="J96" s="157"/>
      <c r="K96" s="327"/>
      <c r="M96" s="332"/>
      <c r="N96" s="332"/>
      <c r="O96"/>
      <c r="P96"/>
      <c r="Q96"/>
      <c r="R96"/>
      <c r="S96"/>
      <c r="T96"/>
      <c r="U96"/>
      <c r="V96"/>
      <c r="W96"/>
      <c r="X96"/>
    </row>
    <row r="97" spans="10:24" s="156" customFormat="1">
      <c r="J97" s="157"/>
      <c r="K97" s="327"/>
      <c r="M97" s="332"/>
      <c r="N97" s="332"/>
      <c r="O97"/>
      <c r="P97"/>
      <c r="Q97"/>
      <c r="R97"/>
      <c r="S97"/>
      <c r="T97"/>
      <c r="U97"/>
      <c r="V97"/>
      <c r="W97"/>
      <c r="X97"/>
    </row>
    <row r="98" spans="10:24" s="156" customFormat="1">
      <c r="J98" s="157"/>
      <c r="K98" s="327"/>
      <c r="M98" s="332"/>
      <c r="N98" s="332"/>
      <c r="O98"/>
      <c r="P98"/>
      <c r="Q98"/>
      <c r="R98"/>
      <c r="S98"/>
      <c r="T98"/>
      <c r="U98"/>
      <c r="V98"/>
      <c r="W98"/>
      <c r="X98"/>
    </row>
    <row r="99" spans="10:24" s="156" customFormat="1">
      <c r="J99" s="157"/>
      <c r="K99" s="327"/>
      <c r="M99" s="332"/>
      <c r="N99" s="332"/>
      <c r="O99"/>
      <c r="P99"/>
      <c r="Q99"/>
      <c r="R99"/>
      <c r="S99"/>
      <c r="T99"/>
      <c r="U99"/>
      <c r="V99"/>
      <c r="W99"/>
      <c r="X99"/>
    </row>
    <row r="100" spans="10:24" s="156" customFormat="1">
      <c r="J100" s="157"/>
      <c r="K100" s="327"/>
      <c r="M100" s="332"/>
      <c r="N100" s="332"/>
      <c r="O100"/>
      <c r="P100"/>
      <c r="Q100"/>
      <c r="R100"/>
      <c r="S100"/>
      <c r="T100"/>
      <c r="U100"/>
      <c r="V100"/>
      <c r="W100"/>
      <c r="X100"/>
    </row>
    <row r="101" spans="10:24" s="156" customFormat="1">
      <c r="J101" s="157"/>
      <c r="K101" s="327"/>
      <c r="M101" s="332"/>
      <c r="N101" s="332"/>
      <c r="O101"/>
      <c r="P101"/>
      <c r="Q101"/>
      <c r="R101"/>
      <c r="S101"/>
      <c r="T101"/>
      <c r="U101"/>
      <c r="V101"/>
      <c r="W101"/>
      <c r="X101"/>
    </row>
    <row r="102" spans="10:24" s="156" customFormat="1">
      <c r="J102" s="157"/>
      <c r="K102" s="327"/>
      <c r="M102" s="332"/>
      <c r="N102" s="332"/>
      <c r="O102"/>
      <c r="P102"/>
      <c r="Q102"/>
      <c r="R102"/>
      <c r="S102"/>
      <c r="T102"/>
      <c r="U102"/>
      <c r="V102"/>
      <c r="W102"/>
      <c r="X102"/>
    </row>
    <row r="103" spans="10:24" s="156" customFormat="1">
      <c r="J103" s="157"/>
      <c r="K103" s="327"/>
      <c r="M103" s="332"/>
      <c r="N103" s="332"/>
      <c r="O103"/>
      <c r="P103"/>
      <c r="Q103"/>
      <c r="R103"/>
      <c r="S103"/>
      <c r="T103"/>
      <c r="U103"/>
      <c r="V103"/>
      <c r="W103"/>
      <c r="X103"/>
    </row>
    <row r="104" spans="10:24" s="156" customFormat="1">
      <c r="J104" s="157"/>
      <c r="K104" s="327"/>
      <c r="M104" s="332"/>
      <c r="N104" s="332"/>
      <c r="O104"/>
      <c r="P104"/>
      <c r="Q104"/>
      <c r="R104"/>
      <c r="S104"/>
      <c r="T104"/>
      <c r="U104"/>
      <c r="V104"/>
      <c r="W104"/>
      <c r="X104"/>
    </row>
  </sheetData>
  <mergeCells count="9">
    <mergeCell ref="A30:K30"/>
    <mergeCell ref="A31:K31"/>
    <mergeCell ref="A32:K32"/>
    <mergeCell ref="A4:K6"/>
    <mergeCell ref="C8:D11"/>
    <mergeCell ref="E8:F11"/>
    <mergeCell ref="G8:H11"/>
    <mergeCell ref="K8:K12"/>
    <mergeCell ref="A28:K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7"/>
  <sheetViews>
    <sheetView showGridLines="0" zoomScaleNormal="100" zoomScaleSheetLayoutView="100" workbookViewId="0">
      <selection activeCell="B7" sqref="B7"/>
    </sheetView>
  </sheetViews>
  <sheetFormatPr baseColWidth="10" defaultRowHeight="15"/>
  <cols>
    <col min="1" max="1" width="4.140625" style="392" customWidth="1"/>
    <col min="2" max="2" width="20" style="392" customWidth="1"/>
    <col min="3" max="6" width="9.7109375" style="392" customWidth="1"/>
    <col min="7" max="7" width="10" style="392" customWidth="1"/>
    <col min="8" max="8" width="9.7109375" style="392" customWidth="1"/>
    <col min="9" max="9" width="11.28515625" style="392" customWidth="1"/>
    <col min="10" max="10" width="12.85546875" style="426" hidden="1" customWidth="1"/>
    <col min="11" max="11" width="12" style="328" customWidth="1"/>
    <col min="12" max="12" width="2.85546875" style="81" customWidth="1"/>
    <col min="13" max="13" width="8.42578125" style="427" customWidth="1"/>
    <col min="14" max="14" width="8.42578125" customWidth="1"/>
    <col min="24" max="16384" width="11.42578125" style="392"/>
  </cols>
  <sheetData>
    <row r="1" spans="1:23" s="387" customFormat="1" ht="21">
      <c r="A1" s="1"/>
      <c r="B1" s="390" t="s">
        <v>75</v>
      </c>
      <c r="C1" s="390"/>
      <c r="D1" s="390"/>
      <c r="E1" s="390"/>
      <c r="F1" s="390"/>
      <c r="G1" s="390"/>
      <c r="H1" s="390"/>
      <c r="I1" s="390"/>
      <c r="J1" s="391"/>
      <c r="K1" s="305"/>
      <c r="L1" s="4"/>
      <c r="M1" s="389"/>
      <c r="N1"/>
      <c r="O1"/>
      <c r="P1"/>
      <c r="Q1"/>
      <c r="R1"/>
      <c r="S1"/>
      <c r="T1"/>
      <c r="U1"/>
      <c r="V1"/>
      <c r="W1"/>
    </row>
    <row r="2" spans="1:23" ht="9.9499999999999993" customHeight="1">
      <c r="A2" s="5"/>
      <c r="B2" s="390"/>
      <c r="C2" s="390"/>
      <c r="D2" s="390"/>
      <c r="E2" s="390"/>
      <c r="F2" s="390"/>
      <c r="G2" s="390"/>
      <c r="H2" s="390"/>
      <c r="I2" s="390"/>
      <c r="J2" s="391"/>
      <c r="K2" s="305"/>
    </row>
    <row r="3" spans="1:23" ht="20.25" customHeight="1">
      <c r="A3" s="83"/>
      <c r="B3" s="198"/>
      <c r="C3" s="390"/>
      <c r="D3" s="390"/>
      <c r="E3" s="390"/>
      <c r="F3" s="390"/>
      <c r="G3" s="390"/>
      <c r="H3" s="390"/>
      <c r="I3" s="390"/>
      <c r="J3" s="391"/>
      <c r="K3" s="305"/>
    </row>
    <row r="4" spans="1:23" s="11" customFormat="1" ht="44.25" customHeight="1">
      <c r="A4" s="517" t="s">
        <v>180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N4"/>
      <c r="O4"/>
      <c r="P4"/>
      <c r="Q4"/>
      <c r="R4"/>
      <c r="S4"/>
      <c r="T4"/>
      <c r="U4"/>
      <c r="V4"/>
      <c r="W4"/>
    </row>
    <row r="5" spans="1:23" s="11" customFormat="1" ht="30.75" customHeight="1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517"/>
      <c r="N5"/>
      <c r="O5"/>
      <c r="P5"/>
      <c r="Q5"/>
      <c r="R5"/>
      <c r="S5"/>
      <c r="T5"/>
      <c r="U5"/>
      <c r="V5"/>
      <c r="W5"/>
    </row>
    <row r="6" spans="1:23" s="11" customFormat="1" ht="34.5" customHeight="1">
      <c r="A6" s="517"/>
      <c r="B6" s="517"/>
      <c r="C6" s="517"/>
      <c r="D6" s="517"/>
      <c r="E6" s="517"/>
      <c r="F6" s="517"/>
      <c r="G6" s="517"/>
      <c r="H6" s="517"/>
      <c r="I6" s="517"/>
      <c r="J6" s="517"/>
      <c r="K6" s="517"/>
      <c r="M6" s="202"/>
      <c r="N6"/>
      <c r="O6"/>
      <c r="P6"/>
      <c r="Q6"/>
      <c r="R6"/>
      <c r="S6"/>
      <c r="T6"/>
      <c r="U6"/>
      <c r="V6"/>
      <c r="W6"/>
    </row>
    <row r="7" spans="1:23" s="128" customFormat="1" ht="30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28"/>
      <c r="M7" s="203"/>
      <c r="N7"/>
      <c r="O7"/>
      <c r="P7"/>
      <c r="Q7"/>
      <c r="R7"/>
      <c r="S7"/>
      <c r="T7"/>
      <c r="U7"/>
      <c r="V7"/>
      <c r="W7"/>
    </row>
    <row r="8" spans="1:23" s="130" customFormat="1" ht="15.95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M8" s="206"/>
      <c r="N8"/>
      <c r="O8"/>
      <c r="P8"/>
      <c r="Q8"/>
      <c r="R8"/>
      <c r="S8"/>
      <c r="T8"/>
      <c r="U8"/>
      <c r="V8"/>
      <c r="W8"/>
    </row>
    <row r="9" spans="1:23" s="130" customFormat="1" ht="15.95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M9" s="206"/>
      <c r="N9"/>
      <c r="O9"/>
      <c r="P9"/>
      <c r="Q9"/>
      <c r="R9"/>
      <c r="S9"/>
      <c r="T9"/>
      <c r="U9"/>
      <c r="V9"/>
      <c r="W9"/>
    </row>
    <row r="10" spans="1:23" s="130" customFormat="1" ht="18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19"/>
      <c r="M10" s="206"/>
      <c r="N10"/>
      <c r="O10"/>
      <c r="P10"/>
      <c r="Q10"/>
      <c r="R10"/>
      <c r="S10"/>
      <c r="T10"/>
      <c r="U10"/>
      <c r="V10"/>
      <c r="W10"/>
    </row>
    <row r="11" spans="1:23" s="130" customFormat="1" ht="15.95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19"/>
      <c r="M11" s="206"/>
      <c r="N11"/>
      <c r="O11"/>
      <c r="P11"/>
      <c r="Q11"/>
      <c r="R11"/>
      <c r="S11"/>
      <c r="T11"/>
      <c r="U11"/>
      <c r="V11"/>
      <c r="W11"/>
    </row>
    <row r="12" spans="1:23" s="130" customFormat="1" ht="21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M12" s="20"/>
      <c r="N12"/>
      <c r="O12"/>
      <c r="P12"/>
      <c r="Q12"/>
      <c r="R12"/>
      <c r="S12"/>
      <c r="T12"/>
      <c r="U12"/>
      <c r="V12"/>
      <c r="W12"/>
    </row>
    <row r="13" spans="1:23" s="35" customFormat="1" ht="20.25" customHeight="1">
      <c r="A13" s="400" t="s">
        <v>19</v>
      </c>
      <c r="B13" s="401" t="s">
        <v>181</v>
      </c>
      <c r="C13" s="213">
        <v>10082</v>
      </c>
      <c r="D13" s="213">
        <v>5295</v>
      </c>
      <c r="E13" s="212">
        <v>67.606216897957268</v>
      </c>
      <c r="F13" s="212">
        <v>35.506339860611362</v>
      </c>
      <c r="G13" s="213">
        <v>135</v>
      </c>
      <c r="H13" s="213">
        <v>6</v>
      </c>
      <c r="I13" s="212">
        <v>171.2</v>
      </c>
      <c r="J13" s="214">
        <v>68.2</v>
      </c>
      <c r="K13" s="215">
        <v>59651.318843753426</v>
      </c>
      <c r="L13" s="341"/>
      <c r="M13" s="90"/>
      <c r="N13"/>
      <c r="O13"/>
      <c r="P13"/>
      <c r="Q13"/>
      <c r="R13"/>
      <c r="S13"/>
      <c r="T13"/>
      <c r="U13"/>
      <c r="V13"/>
      <c r="W13"/>
    </row>
    <row r="14" spans="1:23" s="35" customFormat="1" ht="20.25" customHeight="1">
      <c r="A14" s="400">
        <v>2</v>
      </c>
      <c r="B14" s="401" t="s">
        <v>182</v>
      </c>
      <c r="C14" s="213">
        <v>326</v>
      </c>
      <c r="D14" s="213">
        <v>0</v>
      </c>
      <c r="E14" s="212">
        <v>90.798690929403691</v>
      </c>
      <c r="F14" s="212">
        <v>0</v>
      </c>
      <c r="G14" s="213">
        <v>3</v>
      </c>
      <c r="H14" s="213">
        <v>0</v>
      </c>
      <c r="I14" s="212">
        <v>1</v>
      </c>
      <c r="J14" s="214">
        <v>3.3</v>
      </c>
      <c r="K14" s="215">
        <v>1687.469262295082</v>
      </c>
      <c r="L14" s="341"/>
      <c r="M14" s="90"/>
      <c r="N14"/>
      <c r="O14"/>
      <c r="P14"/>
      <c r="Q14"/>
      <c r="R14"/>
      <c r="S14"/>
      <c r="T14"/>
      <c r="U14"/>
      <c r="V14"/>
      <c r="W14"/>
    </row>
    <row r="15" spans="1:23" s="35" customFormat="1" ht="20.25" customHeight="1">
      <c r="A15" s="400">
        <v>3</v>
      </c>
      <c r="B15" s="401" t="s">
        <v>183</v>
      </c>
      <c r="C15" s="213">
        <v>2373</v>
      </c>
      <c r="D15" s="213">
        <v>827</v>
      </c>
      <c r="E15" s="212" t="s">
        <v>22</v>
      </c>
      <c r="F15" s="212">
        <v>41.23347816447189</v>
      </c>
      <c r="G15" s="213">
        <v>112</v>
      </c>
      <c r="H15" s="213">
        <v>5</v>
      </c>
      <c r="I15" s="212">
        <v>31.6</v>
      </c>
      <c r="J15" s="214">
        <v>13.8</v>
      </c>
      <c r="K15" s="215">
        <v>9225.9983133749374</v>
      </c>
      <c r="L15" s="341"/>
      <c r="M15" s="90"/>
      <c r="N15"/>
      <c r="O15"/>
      <c r="P15"/>
      <c r="Q15"/>
      <c r="R15"/>
      <c r="S15"/>
      <c r="T15"/>
      <c r="U15"/>
      <c r="V15"/>
      <c r="W15"/>
    </row>
    <row r="16" spans="1:23" s="35" customFormat="1" ht="20.25" customHeight="1">
      <c r="A16" s="400">
        <v>4</v>
      </c>
      <c r="B16" s="401" t="s">
        <v>184</v>
      </c>
      <c r="C16" s="213">
        <v>692</v>
      </c>
      <c r="D16" s="213">
        <v>0</v>
      </c>
      <c r="E16" s="212" t="s">
        <v>22</v>
      </c>
      <c r="F16" s="212">
        <v>0</v>
      </c>
      <c r="G16" s="213">
        <v>4</v>
      </c>
      <c r="H16" s="213">
        <v>0</v>
      </c>
      <c r="I16" s="212">
        <v>9.6</v>
      </c>
      <c r="J16" s="214">
        <v>2.2999999999999998</v>
      </c>
      <c r="K16" s="215">
        <v>1836.541095890411</v>
      </c>
      <c r="L16" s="341"/>
      <c r="M16" s="90"/>
      <c r="N16"/>
      <c r="O16"/>
      <c r="P16"/>
      <c r="Q16"/>
      <c r="R16"/>
      <c r="S16"/>
      <c r="T16"/>
      <c r="U16"/>
      <c r="V16"/>
      <c r="W16"/>
    </row>
    <row r="17" spans="1:23" s="35" customFormat="1" ht="20.25" customHeight="1">
      <c r="A17" s="400">
        <v>5</v>
      </c>
      <c r="B17" s="401" t="s">
        <v>185</v>
      </c>
      <c r="C17" s="213">
        <v>365</v>
      </c>
      <c r="D17" s="213">
        <v>0</v>
      </c>
      <c r="E17" s="212">
        <v>44.80950741287991</v>
      </c>
      <c r="F17" s="212">
        <v>0</v>
      </c>
      <c r="G17" s="213">
        <v>2</v>
      </c>
      <c r="H17" s="213">
        <v>0</v>
      </c>
      <c r="I17" s="212">
        <v>6.8</v>
      </c>
      <c r="J17" s="214">
        <v>2.1</v>
      </c>
      <c r="K17" s="215">
        <v>3339.6930392719523</v>
      </c>
      <c r="L17" s="341"/>
      <c r="M17" s="90"/>
      <c r="N17"/>
      <c r="O17"/>
      <c r="P17"/>
      <c r="Q17"/>
      <c r="R17"/>
      <c r="S17"/>
      <c r="T17"/>
      <c r="U17"/>
      <c r="V17"/>
      <c r="W17"/>
    </row>
    <row r="18" spans="1:23" s="35" customFormat="1" ht="20.25" customHeight="1">
      <c r="A18" s="400">
        <v>6</v>
      </c>
      <c r="B18" s="401" t="s">
        <v>186</v>
      </c>
      <c r="C18" s="213">
        <v>969</v>
      </c>
      <c r="D18" s="213">
        <v>0</v>
      </c>
      <c r="E18" s="212" t="s">
        <v>22</v>
      </c>
      <c r="F18" s="212">
        <v>0</v>
      </c>
      <c r="G18" s="213">
        <v>51</v>
      </c>
      <c r="H18" s="213">
        <v>0</v>
      </c>
      <c r="I18" s="212">
        <v>20.8</v>
      </c>
      <c r="J18" s="214">
        <v>6.7</v>
      </c>
      <c r="K18" s="215">
        <v>3649.2201039861352</v>
      </c>
      <c r="L18" s="341"/>
      <c r="M18" s="90"/>
      <c r="N18"/>
      <c r="O18"/>
      <c r="P18"/>
      <c r="Q18"/>
      <c r="R18"/>
      <c r="S18"/>
      <c r="T18"/>
      <c r="U18"/>
      <c r="V18"/>
      <c r="W18"/>
    </row>
    <row r="19" spans="1:23" s="35" customFormat="1" ht="20.25" customHeight="1">
      <c r="A19" s="400">
        <v>7</v>
      </c>
      <c r="B19" s="401" t="s">
        <v>187</v>
      </c>
      <c r="C19" s="213">
        <v>847</v>
      </c>
      <c r="D19" s="213">
        <v>0</v>
      </c>
      <c r="E19" s="212">
        <v>91.166199875402015</v>
      </c>
      <c r="F19" s="212">
        <v>0</v>
      </c>
      <c r="G19" s="213">
        <v>138</v>
      </c>
      <c r="H19" s="213">
        <v>0</v>
      </c>
      <c r="I19" s="212">
        <v>13.5</v>
      </c>
      <c r="J19" s="214">
        <v>4.2</v>
      </c>
      <c r="K19" s="215">
        <v>3995.0113144758734</v>
      </c>
      <c r="L19" s="341"/>
      <c r="M19" s="90"/>
      <c r="N19"/>
      <c r="O19"/>
      <c r="P19"/>
      <c r="Q19"/>
      <c r="R19"/>
      <c r="S19"/>
      <c r="T19"/>
      <c r="U19"/>
      <c r="V19"/>
      <c r="W19"/>
    </row>
    <row r="20" spans="1:23" s="35" customFormat="1" ht="20.25" customHeight="1">
      <c r="A20" s="400">
        <v>8</v>
      </c>
      <c r="B20" s="401" t="s">
        <v>188</v>
      </c>
      <c r="C20" s="213">
        <v>461</v>
      </c>
      <c r="D20" s="213">
        <v>0</v>
      </c>
      <c r="E20" s="212">
        <v>8.3716905074702872</v>
      </c>
      <c r="F20" s="212">
        <v>0</v>
      </c>
      <c r="G20" s="213">
        <v>9</v>
      </c>
      <c r="H20" s="213">
        <v>4</v>
      </c>
      <c r="I20" s="212">
        <v>39.1</v>
      </c>
      <c r="J20" s="214">
        <v>7.2</v>
      </c>
      <c r="K20" s="215">
        <v>22026.614557173951</v>
      </c>
      <c r="L20" s="341"/>
      <c r="M20" s="90"/>
      <c r="N20"/>
      <c r="O20"/>
      <c r="P20"/>
      <c r="Q20"/>
      <c r="R20"/>
      <c r="S20"/>
      <c r="T20"/>
      <c r="U20"/>
      <c r="V20"/>
      <c r="W20"/>
    </row>
    <row r="21" spans="1:23" s="35" customFormat="1" ht="20.25" customHeight="1">
      <c r="A21" s="400">
        <v>9</v>
      </c>
      <c r="B21" s="401" t="s">
        <v>189</v>
      </c>
      <c r="C21" s="213">
        <v>2755</v>
      </c>
      <c r="D21" s="213">
        <v>760</v>
      </c>
      <c r="E21" s="212" t="s">
        <v>22</v>
      </c>
      <c r="F21" s="212">
        <v>28.698812935745092</v>
      </c>
      <c r="G21" s="213">
        <v>43</v>
      </c>
      <c r="H21" s="213">
        <v>0</v>
      </c>
      <c r="I21" s="212">
        <v>54</v>
      </c>
      <c r="J21" s="214">
        <v>17.100000000000001</v>
      </c>
      <c r="K21" s="215">
        <v>11652.049886129487</v>
      </c>
      <c r="L21" s="341"/>
      <c r="M21" s="90"/>
      <c r="N21"/>
      <c r="O21"/>
      <c r="P21"/>
      <c r="Q21"/>
      <c r="R21"/>
      <c r="S21"/>
      <c r="T21"/>
      <c r="U21"/>
      <c r="V21"/>
      <c r="W21"/>
    </row>
    <row r="22" spans="1:23" s="35" customFormat="1" ht="20.25" customHeight="1">
      <c r="A22" s="400">
        <v>10</v>
      </c>
      <c r="B22" s="401" t="s">
        <v>190</v>
      </c>
      <c r="C22" s="213">
        <v>286</v>
      </c>
      <c r="D22" s="213">
        <v>1207</v>
      </c>
      <c r="E22" s="212" t="s">
        <v>22</v>
      </c>
      <c r="F22" s="212" t="s">
        <v>22</v>
      </c>
      <c r="G22" s="213">
        <v>0</v>
      </c>
      <c r="H22" s="213">
        <v>0</v>
      </c>
      <c r="I22" s="212">
        <v>3.5</v>
      </c>
      <c r="J22" s="214">
        <v>1.6</v>
      </c>
      <c r="K22" s="215">
        <v>1090.3203218116805</v>
      </c>
      <c r="L22" s="341"/>
      <c r="M22" s="90"/>
      <c r="N22"/>
      <c r="O22"/>
      <c r="P22"/>
      <c r="Q22"/>
      <c r="R22"/>
      <c r="S22"/>
      <c r="T22"/>
      <c r="U22"/>
      <c r="V22"/>
      <c r="W22"/>
    </row>
    <row r="23" spans="1:23" s="35" customFormat="1" ht="20.25" customHeight="1">
      <c r="A23" s="400">
        <v>11</v>
      </c>
      <c r="B23" s="401" t="s">
        <v>191</v>
      </c>
      <c r="C23" s="213">
        <v>819</v>
      </c>
      <c r="D23" s="213">
        <v>0</v>
      </c>
      <c r="E23" s="212" t="s">
        <v>22</v>
      </c>
      <c r="F23" s="212">
        <v>0</v>
      </c>
      <c r="G23" s="213">
        <v>45</v>
      </c>
      <c r="H23" s="213">
        <v>0</v>
      </c>
      <c r="I23" s="212">
        <v>20.100000000000001</v>
      </c>
      <c r="J23" s="214">
        <v>7.9</v>
      </c>
      <c r="K23" s="215">
        <v>3456.2454170485794</v>
      </c>
      <c r="L23" s="341"/>
      <c r="M23" s="90"/>
      <c r="N23"/>
      <c r="O23"/>
      <c r="P23"/>
      <c r="Q23"/>
      <c r="R23"/>
      <c r="S23"/>
      <c r="T23"/>
      <c r="U23"/>
      <c r="V23"/>
      <c r="W23"/>
    </row>
    <row r="24" spans="1:23" s="35" customFormat="1" ht="20.25" customHeight="1">
      <c r="A24" s="400">
        <v>12</v>
      </c>
      <c r="B24" s="401" t="s">
        <v>192</v>
      </c>
      <c r="C24" s="213">
        <v>406</v>
      </c>
      <c r="D24" s="213">
        <v>0</v>
      </c>
      <c r="E24" s="212" t="s">
        <v>22</v>
      </c>
      <c r="F24" s="212">
        <v>0</v>
      </c>
      <c r="G24" s="213">
        <v>11</v>
      </c>
      <c r="H24" s="213">
        <v>0</v>
      </c>
      <c r="I24" s="212">
        <v>4</v>
      </c>
      <c r="J24" s="214">
        <v>1.2</v>
      </c>
      <c r="K24" s="215">
        <v>1464.6039457790901</v>
      </c>
      <c r="L24" s="341"/>
      <c r="M24" s="90"/>
      <c r="N24"/>
      <c r="O24"/>
      <c r="P24"/>
      <c r="Q24"/>
      <c r="R24"/>
      <c r="S24"/>
      <c r="T24"/>
      <c r="U24"/>
      <c r="V24"/>
      <c r="W24"/>
    </row>
    <row r="25" spans="1:23" s="35" customFormat="1" ht="20.25" customHeight="1">
      <c r="A25" s="400">
        <v>13</v>
      </c>
      <c r="B25" s="401" t="s">
        <v>193</v>
      </c>
      <c r="C25" s="213">
        <v>724</v>
      </c>
      <c r="D25" s="213">
        <v>0</v>
      </c>
      <c r="E25" s="212">
        <v>51.861273921333229</v>
      </c>
      <c r="F25" s="212">
        <v>0</v>
      </c>
      <c r="G25" s="213">
        <v>121</v>
      </c>
      <c r="H25" s="213">
        <v>0</v>
      </c>
      <c r="I25" s="212">
        <v>8.4</v>
      </c>
      <c r="J25" s="214">
        <v>1.9</v>
      </c>
      <c r="K25" s="215">
        <v>5444.5249537892796</v>
      </c>
      <c r="L25" s="341"/>
      <c r="M25" s="90"/>
      <c r="N25"/>
      <c r="O25"/>
      <c r="P25"/>
      <c r="Q25"/>
      <c r="R25"/>
      <c r="S25"/>
      <c r="T25"/>
      <c r="U25"/>
      <c r="V25"/>
      <c r="W25"/>
    </row>
    <row r="26" spans="1:23" s="35" customFormat="1" ht="20.25" customHeight="1">
      <c r="A26" s="400">
        <v>14</v>
      </c>
      <c r="B26" s="401" t="s">
        <v>194</v>
      </c>
      <c r="C26" s="213">
        <v>3013</v>
      </c>
      <c r="D26" s="213">
        <v>0</v>
      </c>
      <c r="E26" s="212">
        <v>95.372709126278338</v>
      </c>
      <c r="F26" s="212">
        <v>0</v>
      </c>
      <c r="G26" s="213">
        <v>2</v>
      </c>
      <c r="H26" s="213">
        <v>1</v>
      </c>
      <c r="I26" s="212">
        <v>32</v>
      </c>
      <c r="J26" s="214">
        <v>8.8000000000000007</v>
      </c>
      <c r="K26" s="215">
        <v>12320.820188133141</v>
      </c>
      <c r="L26" s="341"/>
      <c r="M26" s="90"/>
      <c r="N26"/>
      <c r="O26"/>
      <c r="P26"/>
      <c r="Q26"/>
      <c r="R26"/>
      <c r="S26"/>
      <c r="T26"/>
      <c r="U26"/>
      <c r="V26"/>
      <c r="W26"/>
    </row>
    <row r="27" spans="1:23" s="35" customFormat="1" ht="20.25" customHeight="1">
      <c r="A27" s="400">
        <v>15</v>
      </c>
      <c r="B27" s="404" t="s">
        <v>195</v>
      </c>
      <c r="C27" s="213">
        <v>484</v>
      </c>
      <c r="D27" s="213">
        <v>925</v>
      </c>
      <c r="E27" s="212">
        <v>71.042071780436316</v>
      </c>
      <c r="F27" s="212" t="s">
        <v>22</v>
      </c>
      <c r="G27" s="213">
        <v>7</v>
      </c>
      <c r="H27" s="213">
        <v>0</v>
      </c>
      <c r="I27" s="212">
        <v>12.5</v>
      </c>
      <c r="J27" s="214">
        <v>2.6</v>
      </c>
      <c r="K27" s="215">
        <v>2725.1457502301319</v>
      </c>
      <c r="L27" s="341"/>
      <c r="M27" s="90"/>
      <c r="N27"/>
      <c r="O27"/>
      <c r="P27"/>
      <c r="Q27"/>
      <c r="R27"/>
      <c r="S27"/>
      <c r="T27"/>
      <c r="U27"/>
      <c r="V27"/>
      <c r="W27"/>
    </row>
    <row r="28" spans="1:23" s="35" customFormat="1" ht="20.25" customHeight="1">
      <c r="A28" s="400">
        <v>16</v>
      </c>
      <c r="B28" s="401" t="s">
        <v>196</v>
      </c>
      <c r="C28" s="213">
        <v>340</v>
      </c>
      <c r="D28" s="213">
        <v>0</v>
      </c>
      <c r="E28" s="212" t="s">
        <v>22</v>
      </c>
      <c r="F28" s="212">
        <v>0</v>
      </c>
      <c r="G28" s="213">
        <v>2</v>
      </c>
      <c r="H28" s="213">
        <v>0</v>
      </c>
      <c r="I28" s="212">
        <v>7</v>
      </c>
      <c r="J28" s="214">
        <v>2</v>
      </c>
      <c r="K28" s="215">
        <v>964.2333897587813</v>
      </c>
      <c r="L28" s="341"/>
      <c r="M28" s="90"/>
      <c r="N28"/>
      <c r="O28"/>
      <c r="P28"/>
      <c r="Q28"/>
      <c r="R28"/>
      <c r="S28"/>
      <c r="T28"/>
      <c r="U28"/>
      <c r="V28"/>
      <c r="W28"/>
    </row>
    <row r="29" spans="1:23" s="35" customFormat="1" ht="20.25" customHeight="1">
      <c r="A29" s="400">
        <v>17</v>
      </c>
      <c r="B29" s="404" t="s">
        <v>197</v>
      </c>
      <c r="C29" s="213">
        <v>327</v>
      </c>
      <c r="D29" s="213">
        <v>0</v>
      </c>
      <c r="E29" s="212" t="s">
        <v>22</v>
      </c>
      <c r="F29" s="212">
        <v>0</v>
      </c>
      <c r="G29" s="213">
        <v>2</v>
      </c>
      <c r="H29" s="213">
        <v>0</v>
      </c>
      <c r="I29" s="212">
        <v>6.9</v>
      </c>
      <c r="J29" s="214">
        <v>0.9</v>
      </c>
      <c r="K29" s="215">
        <v>937.8813089295619</v>
      </c>
      <c r="L29" s="341"/>
      <c r="M29" s="90"/>
      <c r="N29"/>
      <c r="O29"/>
      <c r="P29"/>
      <c r="Q29"/>
      <c r="R29"/>
      <c r="S29"/>
      <c r="T29"/>
      <c r="U29"/>
      <c r="V29"/>
      <c r="W29"/>
    </row>
    <row r="30" spans="1:23" s="35" customFormat="1" ht="20.25" customHeight="1">
      <c r="A30" s="400">
        <v>18</v>
      </c>
      <c r="B30" s="401" t="s">
        <v>198</v>
      </c>
      <c r="C30" s="213">
        <v>1696</v>
      </c>
      <c r="D30" s="213">
        <v>1213</v>
      </c>
      <c r="E30" s="212" t="s">
        <v>22</v>
      </c>
      <c r="F30" s="212">
        <v>88.930653841559817</v>
      </c>
      <c r="G30" s="213">
        <v>20</v>
      </c>
      <c r="H30" s="213">
        <v>16</v>
      </c>
      <c r="I30" s="212">
        <v>29</v>
      </c>
      <c r="J30" s="214">
        <v>4.8</v>
      </c>
      <c r="K30" s="215">
        <v>5592.3349094683426</v>
      </c>
      <c r="L30" s="341"/>
      <c r="M30" s="90"/>
      <c r="N30"/>
      <c r="O30"/>
      <c r="P30"/>
      <c r="Q30"/>
      <c r="R30"/>
      <c r="S30"/>
      <c r="T30"/>
      <c r="U30"/>
      <c r="V30"/>
      <c r="W30"/>
    </row>
    <row r="31" spans="1:23" s="35" customFormat="1" ht="20.25" customHeight="1">
      <c r="A31" s="400">
        <v>20</v>
      </c>
      <c r="B31" s="401" t="s">
        <v>199</v>
      </c>
      <c r="C31" s="213">
        <v>999</v>
      </c>
      <c r="D31" s="213">
        <v>0</v>
      </c>
      <c r="E31" s="212">
        <v>37.071412110064102</v>
      </c>
      <c r="F31" s="212">
        <v>0</v>
      </c>
      <c r="G31" s="213">
        <v>11</v>
      </c>
      <c r="H31" s="213">
        <v>0</v>
      </c>
      <c r="I31" s="212">
        <v>14</v>
      </c>
      <c r="J31" s="214">
        <v>1.4</v>
      </c>
      <c r="K31" s="215">
        <v>11048.675426334918</v>
      </c>
      <c r="L31" s="341"/>
      <c r="M31" s="90"/>
      <c r="N31"/>
      <c r="O31"/>
      <c r="P31"/>
      <c r="Q31"/>
      <c r="R31"/>
      <c r="S31"/>
      <c r="T31"/>
      <c r="U31"/>
      <c r="V31"/>
      <c r="W31"/>
    </row>
    <row r="32" spans="1:23" s="35" customFormat="1" ht="20.25" customHeight="1">
      <c r="A32" s="400">
        <v>19</v>
      </c>
      <c r="B32" s="401" t="s">
        <v>200</v>
      </c>
      <c r="C32" s="213">
        <v>3838</v>
      </c>
      <c r="D32" s="213">
        <v>1963</v>
      </c>
      <c r="E32" s="212">
        <v>98.852720230120568</v>
      </c>
      <c r="F32" s="212">
        <v>50.559637783149213</v>
      </c>
      <c r="G32" s="213">
        <v>395</v>
      </c>
      <c r="H32" s="213">
        <v>5</v>
      </c>
      <c r="I32" s="212">
        <v>58</v>
      </c>
      <c r="J32" s="214">
        <v>22.5</v>
      </c>
      <c r="K32" s="215">
        <v>15530.174550848853</v>
      </c>
      <c r="L32" s="341"/>
      <c r="M32" s="90"/>
      <c r="N32"/>
      <c r="O32"/>
      <c r="P32"/>
      <c r="Q32"/>
      <c r="R32"/>
      <c r="S32"/>
      <c r="T32"/>
      <c r="U32"/>
      <c r="V32"/>
      <c r="W32"/>
    </row>
    <row r="33" spans="1:23" s="35" customFormat="1" ht="20.25" customHeight="1">
      <c r="A33" s="400">
        <v>21</v>
      </c>
      <c r="B33" s="401" t="s">
        <v>201</v>
      </c>
      <c r="C33" s="213">
        <v>203</v>
      </c>
      <c r="D33" s="213">
        <v>0</v>
      </c>
      <c r="E33" s="212">
        <v>21.681318581441086</v>
      </c>
      <c r="F33" s="212">
        <v>0</v>
      </c>
      <c r="G33" s="213">
        <v>3</v>
      </c>
      <c r="H33" s="213">
        <v>0</v>
      </c>
      <c r="I33" s="212">
        <v>5.2</v>
      </c>
      <c r="J33" s="214">
        <v>2.2000000000000002</v>
      </c>
      <c r="K33" s="215">
        <v>3745.1596725997142</v>
      </c>
      <c r="L33" s="341"/>
      <c r="M33" s="90"/>
      <c r="N33"/>
      <c r="O33"/>
      <c r="P33"/>
      <c r="Q33"/>
      <c r="R33"/>
      <c r="S33"/>
      <c r="T33"/>
      <c r="U33"/>
      <c r="V33"/>
      <c r="W33"/>
    </row>
    <row r="34" spans="1:23" s="139" customFormat="1" ht="12" customHeight="1">
      <c r="A34" s="429"/>
      <c r="B34" s="430"/>
      <c r="C34" s="347"/>
      <c r="D34" s="347"/>
      <c r="E34" s="348"/>
      <c r="F34" s="348"/>
      <c r="G34" s="347"/>
      <c r="H34" s="347"/>
      <c r="I34" s="348"/>
      <c r="J34" s="349"/>
      <c r="K34" s="350"/>
      <c r="M34" s="284"/>
      <c r="N34"/>
      <c r="O34"/>
      <c r="P34"/>
      <c r="Q34"/>
      <c r="R34"/>
      <c r="S34"/>
      <c r="T34"/>
      <c r="U34"/>
      <c r="V34"/>
      <c r="W34"/>
    </row>
    <row r="35" spans="1:23" s="58" customFormat="1" ht="18.75" customHeight="1">
      <c r="A35" s="413"/>
      <c r="B35" s="233" t="s">
        <v>33</v>
      </c>
      <c r="C35" s="234">
        <f>SUM(C13:C33)</f>
        <v>32005</v>
      </c>
      <c r="D35" s="234">
        <f>SUM(D13:D33)</f>
        <v>12190</v>
      </c>
      <c r="E35" s="235">
        <v>72.344018091182079</v>
      </c>
      <c r="F35" s="236">
        <v>27.554244040978272</v>
      </c>
      <c r="G35" s="234">
        <f t="shared" ref="G35:K35" si="0">SUM(G13:G33)</f>
        <v>1116</v>
      </c>
      <c r="H35" s="234">
        <f t="shared" si="0"/>
        <v>37</v>
      </c>
      <c r="I35" s="235">
        <f t="shared" si="0"/>
        <v>548.20000000000005</v>
      </c>
      <c r="J35" s="286">
        <f t="shared" si="0"/>
        <v>182.70000000000002</v>
      </c>
      <c r="K35" s="287">
        <f t="shared" si="0"/>
        <v>181384.03625108334</v>
      </c>
      <c r="L35" s="431"/>
      <c r="M35" s="353"/>
      <c r="N35"/>
      <c r="O35"/>
      <c r="P35"/>
      <c r="Q35"/>
      <c r="R35"/>
      <c r="S35"/>
      <c r="T35"/>
      <c r="U35"/>
      <c r="V35"/>
      <c r="W35"/>
    </row>
    <row r="36" spans="1:23" s="49" customFormat="1" ht="15" customHeight="1">
      <c r="A36" s="432"/>
      <c r="B36" s="60"/>
      <c r="C36" s="433"/>
      <c r="D36" s="433"/>
      <c r="E36" s="433"/>
      <c r="F36" s="433"/>
      <c r="G36" s="433"/>
      <c r="H36" s="433"/>
      <c r="I36" s="434"/>
      <c r="J36" s="435"/>
      <c r="K36" s="436"/>
      <c r="M36" s="230"/>
      <c r="N36"/>
      <c r="O36"/>
      <c r="P36"/>
      <c r="Q36"/>
      <c r="R36"/>
      <c r="S36"/>
      <c r="T36"/>
      <c r="U36"/>
      <c r="V36"/>
      <c r="W36"/>
    </row>
    <row r="37" spans="1:23" s="155" customFormat="1" ht="24.75" customHeight="1">
      <c r="A37" s="534" t="s">
        <v>178</v>
      </c>
      <c r="B37" s="534"/>
      <c r="C37" s="534"/>
      <c r="D37" s="534"/>
      <c r="E37" s="534"/>
      <c r="F37" s="534"/>
      <c r="G37" s="534"/>
      <c r="H37" s="534"/>
      <c r="I37" s="534"/>
      <c r="J37" s="534"/>
      <c r="K37" s="534"/>
      <c r="M37" s="300"/>
      <c r="N37"/>
      <c r="O37"/>
      <c r="P37"/>
      <c r="Q37"/>
      <c r="R37"/>
      <c r="S37"/>
      <c r="T37"/>
      <c r="U37"/>
      <c r="V37"/>
      <c r="W37"/>
    </row>
    <row r="38" spans="1:23" s="155" customFormat="1" ht="15" customHeight="1">
      <c r="A38" s="533" t="s">
        <v>202</v>
      </c>
      <c r="B38" s="533"/>
      <c r="C38" s="533"/>
      <c r="D38" s="533"/>
      <c r="E38" s="533"/>
      <c r="F38" s="533"/>
      <c r="G38" s="533"/>
      <c r="H38" s="533"/>
      <c r="I38" s="533"/>
      <c r="J38" s="533"/>
      <c r="K38" s="533"/>
      <c r="M38" s="300"/>
      <c r="N38"/>
      <c r="O38"/>
      <c r="P38"/>
      <c r="Q38"/>
      <c r="R38"/>
      <c r="S38"/>
      <c r="T38"/>
      <c r="U38"/>
      <c r="V38"/>
      <c r="W38"/>
    </row>
    <row r="39" spans="1:23" s="155" customFormat="1" ht="33" customHeight="1">
      <c r="A39" s="525" t="s">
        <v>203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M39" s="300"/>
      <c r="N39"/>
      <c r="O39"/>
      <c r="P39"/>
      <c r="Q39"/>
      <c r="R39"/>
      <c r="S39"/>
      <c r="T39"/>
      <c r="U39"/>
      <c r="V39"/>
      <c r="W39"/>
    </row>
    <row r="40" spans="1:23" s="70" customFormat="1" ht="16.5" customHeight="1">
      <c r="A40" s="487" t="s">
        <v>37</v>
      </c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N40"/>
      <c r="O40"/>
      <c r="P40"/>
      <c r="Q40"/>
      <c r="R40"/>
      <c r="S40"/>
      <c r="T40"/>
      <c r="U40"/>
      <c r="V40"/>
      <c r="W40"/>
    </row>
    <row r="41" spans="1:23" s="49" customFormat="1" ht="25.5" customHeight="1">
      <c r="A41" s="526" t="s">
        <v>116</v>
      </c>
      <c r="B41" s="526"/>
      <c r="C41" s="526"/>
      <c r="D41" s="526"/>
      <c r="E41" s="526"/>
      <c r="F41" s="526"/>
      <c r="G41" s="526"/>
      <c r="H41" s="526"/>
      <c r="I41" s="526"/>
      <c r="J41" s="526"/>
      <c r="K41" s="526"/>
      <c r="L41" s="118"/>
      <c r="M41" s="230"/>
      <c r="N41"/>
      <c r="O41"/>
      <c r="P41"/>
      <c r="Q41"/>
      <c r="R41"/>
      <c r="S41"/>
      <c r="T41"/>
      <c r="U41"/>
      <c r="V41"/>
      <c r="W41"/>
    </row>
    <row r="42" spans="1:23" s="118" customFormat="1" ht="9" customHeight="1">
      <c r="A42" s="71"/>
      <c r="B42" s="71"/>
      <c r="C42" s="71"/>
      <c r="D42" s="71"/>
      <c r="E42" s="71"/>
      <c r="F42" s="71"/>
      <c r="G42" s="71"/>
      <c r="H42" s="71"/>
      <c r="I42" s="437"/>
      <c r="J42" s="72"/>
      <c r="K42" s="326"/>
      <c r="M42" s="302"/>
      <c r="N42"/>
      <c r="O42"/>
      <c r="P42"/>
      <c r="Q42"/>
      <c r="R42"/>
      <c r="S42"/>
      <c r="T42"/>
      <c r="U42"/>
      <c r="V42"/>
      <c r="W42"/>
    </row>
    <row r="43" spans="1:23" s="49" customFormat="1" ht="13.5" customHeight="1">
      <c r="J43" s="73"/>
      <c r="K43" s="438"/>
      <c r="M43" s="230"/>
      <c r="N43"/>
      <c r="O43"/>
      <c r="P43"/>
      <c r="Q43"/>
      <c r="R43"/>
      <c r="S43"/>
      <c r="T43"/>
      <c r="U43"/>
      <c r="V43"/>
      <c r="W43"/>
    </row>
    <row r="44" spans="1:23" s="49" customFormat="1">
      <c r="J44" s="73"/>
      <c r="K44" s="438"/>
      <c r="M44" s="230"/>
      <c r="N44"/>
      <c r="O44"/>
      <c r="P44"/>
      <c r="Q44"/>
      <c r="R44"/>
      <c r="S44"/>
      <c r="T44"/>
      <c r="U44"/>
      <c r="V44"/>
      <c r="W44"/>
    </row>
    <row r="45" spans="1:23" s="49" customFormat="1">
      <c r="J45" s="73"/>
      <c r="K45" s="438"/>
      <c r="M45" s="230"/>
      <c r="N45"/>
      <c r="O45"/>
      <c r="P45"/>
      <c r="Q45"/>
      <c r="R45"/>
      <c r="S45"/>
      <c r="T45"/>
      <c r="U45"/>
      <c r="V45"/>
      <c r="W45"/>
    </row>
    <row r="46" spans="1:23" s="49" customFormat="1">
      <c r="J46" s="73"/>
      <c r="K46" s="438"/>
      <c r="M46" s="230"/>
      <c r="N46"/>
      <c r="O46"/>
      <c r="P46"/>
      <c r="Q46"/>
      <c r="R46"/>
      <c r="S46"/>
      <c r="T46"/>
      <c r="U46"/>
      <c r="V46"/>
      <c r="W46"/>
    </row>
    <row r="47" spans="1:23" s="49" customFormat="1">
      <c r="J47" s="73"/>
      <c r="K47" s="438"/>
      <c r="M47" s="230"/>
      <c r="N47"/>
      <c r="O47"/>
      <c r="P47"/>
      <c r="Q47"/>
      <c r="R47"/>
      <c r="S47"/>
      <c r="T47"/>
      <c r="U47"/>
      <c r="V47"/>
      <c r="W47"/>
    </row>
    <row r="48" spans="1:23" s="49" customFormat="1">
      <c r="J48" s="73"/>
      <c r="K48" s="438"/>
      <c r="M48" s="230"/>
      <c r="N48"/>
      <c r="O48"/>
      <c r="P48"/>
      <c r="Q48"/>
      <c r="R48"/>
      <c r="S48"/>
      <c r="T48"/>
      <c r="U48"/>
      <c r="V48"/>
      <c r="W48"/>
    </row>
    <row r="49" spans="10:23" s="49" customFormat="1">
      <c r="J49" s="73"/>
      <c r="K49" s="438"/>
      <c r="M49" s="230"/>
      <c r="N49"/>
      <c r="O49"/>
      <c r="P49"/>
      <c r="Q49"/>
      <c r="R49"/>
      <c r="S49"/>
      <c r="T49"/>
      <c r="U49"/>
      <c r="V49"/>
      <c r="W49"/>
    </row>
    <row r="50" spans="10:23" s="49" customFormat="1">
      <c r="J50" s="73"/>
      <c r="K50" s="438"/>
      <c r="M50" s="230"/>
      <c r="N50"/>
      <c r="O50"/>
      <c r="P50"/>
      <c r="Q50"/>
      <c r="R50"/>
      <c r="S50"/>
      <c r="T50"/>
      <c r="U50"/>
      <c r="V50"/>
      <c r="W50"/>
    </row>
    <row r="51" spans="10:23" s="49" customFormat="1">
      <c r="J51" s="73"/>
      <c r="K51" s="438"/>
      <c r="M51" s="230"/>
      <c r="N51"/>
      <c r="O51"/>
      <c r="P51"/>
      <c r="Q51"/>
      <c r="R51"/>
      <c r="S51"/>
      <c r="T51"/>
      <c r="U51"/>
      <c r="V51"/>
      <c r="W51"/>
    </row>
    <row r="52" spans="10:23" s="49" customFormat="1">
      <c r="J52" s="73"/>
      <c r="K52" s="438"/>
      <c r="M52" s="230"/>
      <c r="N52"/>
      <c r="O52"/>
      <c r="P52"/>
      <c r="Q52"/>
      <c r="R52"/>
      <c r="S52"/>
      <c r="T52"/>
      <c r="U52"/>
      <c r="V52"/>
      <c r="W52"/>
    </row>
    <row r="53" spans="10:23" s="49" customFormat="1">
      <c r="J53" s="73"/>
      <c r="K53" s="438"/>
      <c r="M53" s="230"/>
      <c r="N53"/>
      <c r="O53"/>
      <c r="P53"/>
      <c r="Q53"/>
      <c r="R53"/>
      <c r="S53"/>
      <c r="T53"/>
      <c r="U53"/>
      <c r="V53"/>
      <c r="W53"/>
    </row>
    <row r="54" spans="10:23" s="49" customFormat="1">
      <c r="J54" s="73"/>
      <c r="K54" s="438"/>
      <c r="M54" s="230"/>
      <c r="N54"/>
      <c r="O54"/>
      <c r="P54"/>
      <c r="Q54"/>
      <c r="R54"/>
      <c r="S54"/>
      <c r="T54"/>
      <c r="U54"/>
      <c r="V54"/>
      <c r="W54"/>
    </row>
    <row r="55" spans="10:23" s="49" customFormat="1">
      <c r="J55" s="73"/>
      <c r="K55" s="438"/>
      <c r="M55" s="230"/>
      <c r="N55"/>
      <c r="O55"/>
      <c r="P55"/>
      <c r="Q55"/>
      <c r="R55"/>
      <c r="S55"/>
      <c r="T55"/>
      <c r="U55"/>
      <c r="V55"/>
      <c r="W55"/>
    </row>
    <row r="56" spans="10:23" s="49" customFormat="1">
      <c r="J56" s="73"/>
      <c r="K56" s="438"/>
      <c r="M56" s="230"/>
      <c r="N56"/>
      <c r="O56"/>
      <c r="P56"/>
      <c r="Q56"/>
      <c r="R56"/>
      <c r="S56"/>
      <c r="T56"/>
      <c r="U56"/>
      <c r="V56"/>
      <c r="W56"/>
    </row>
    <row r="57" spans="10:23" s="49" customFormat="1">
      <c r="J57" s="73"/>
      <c r="K57" s="438"/>
      <c r="M57" s="230"/>
      <c r="N57"/>
      <c r="O57"/>
      <c r="P57"/>
      <c r="Q57"/>
      <c r="R57"/>
      <c r="S57"/>
      <c r="T57"/>
      <c r="U57"/>
      <c r="V57"/>
      <c r="W57"/>
    </row>
  </sheetData>
  <mergeCells count="10">
    <mergeCell ref="A38:K38"/>
    <mergeCell ref="A39:K39"/>
    <mergeCell ref="A40:K40"/>
    <mergeCell ref="A41:K41"/>
    <mergeCell ref="A4:K6"/>
    <mergeCell ref="C8:D11"/>
    <mergeCell ref="E8:F11"/>
    <mergeCell ref="G8:H11"/>
    <mergeCell ref="K8:K12"/>
    <mergeCell ref="A37:K3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2" orientation="portrait" r:id="rId1"/>
  <headerFooter scaleWithDoc="0" alignWithMargins="0">
    <oddFooter>&amp;C&amp;16 35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3"/>
  <sheetViews>
    <sheetView showGridLines="0" zoomScaleNormal="100" zoomScaleSheetLayoutView="100" workbookViewId="0">
      <selection activeCell="M6" sqref="M6"/>
    </sheetView>
  </sheetViews>
  <sheetFormatPr baseColWidth="10" defaultRowHeight="15"/>
  <cols>
    <col min="1" max="1" width="4" style="392" customWidth="1"/>
    <col min="2" max="2" width="18" style="392" customWidth="1"/>
    <col min="3" max="6" width="9.7109375" style="392" customWidth="1"/>
    <col min="7" max="7" width="9.140625" style="392" customWidth="1"/>
    <col min="8" max="8" width="9.7109375" style="392" customWidth="1"/>
    <col min="9" max="9" width="12.42578125" style="392" customWidth="1"/>
    <col min="10" max="10" width="11.85546875" style="426" hidden="1" customWidth="1"/>
    <col min="11" max="11" width="12.28515625" style="328" customWidth="1"/>
    <col min="12" max="12" width="10.28515625" style="427" customWidth="1"/>
    <col min="13" max="13" width="10" customWidth="1"/>
    <col min="22" max="16384" width="11.42578125" style="392"/>
  </cols>
  <sheetData>
    <row r="1" spans="1:21" s="387" customFormat="1">
      <c r="J1" s="388"/>
      <c r="K1" s="304"/>
      <c r="L1" s="389"/>
      <c r="M1"/>
      <c r="N1"/>
      <c r="O1"/>
      <c r="P1"/>
      <c r="Q1"/>
      <c r="R1"/>
      <c r="S1"/>
      <c r="T1"/>
      <c r="U1"/>
    </row>
    <row r="2" spans="1:21" ht="21">
      <c r="A2" s="1"/>
      <c r="B2" s="390"/>
      <c r="C2" s="390"/>
      <c r="D2" s="390"/>
      <c r="E2" s="390"/>
      <c r="F2" s="390"/>
      <c r="G2" s="390"/>
      <c r="H2" s="390"/>
      <c r="I2" s="390"/>
      <c r="J2" s="391"/>
      <c r="K2" s="305"/>
    </row>
    <row r="3" spans="1:21" ht="6.75" customHeight="1">
      <c r="A3" s="83"/>
      <c r="B3" s="198"/>
      <c r="C3" s="390"/>
      <c r="D3" s="390"/>
      <c r="E3" s="390"/>
      <c r="F3" s="390"/>
      <c r="G3" s="390"/>
      <c r="H3" s="390"/>
      <c r="I3" s="390"/>
      <c r="J3" s="391"/>
      <c r="K3" s="305"/>
    </row>
    <row r="4" spans="1:21" s="11" customFormat="1" ht="36.75" customHeight="1">
      <c r="A4" s="517" t="s">
        <v>204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M4"/>
      <c r="N4"/>
      <c r="O4"/>
      <c r="P4"/>
      <c r="Q4"/>
      <c r="R4"/>
      <c r="S4"/>
      <c r="T4"/>
      <c r="U4"/>
    </row>
    <row r="5" spans="1:21" s="11" customFormat="1" ht="28.5" customHeight="1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517"/>
      <c r="M5"/>
      <c r="N5"/>
      <c r="O5"/>
      <c r="P5"/>
      <c r="Q5"/>
      <c r="R5"/>
      <c r="S5"/>
      <c r="T5"/>
      <c r="U5"/>
    </row>
    <row r="6" spans="1:21" s="11" customFormat="1" ht="24.75" customHeight="1">
      <c r="A6" s="517"/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202"/>
      <c r="M6"/>
      <c r="N6"/>
      <c r="O6"/>
      <c r="P6"/>
      <c r="Q6"/>
      <c r="R6"/>
      <c r="S6"/>
      <c r="T6"/>
      <c r="U6"/>
    </row>
    <row r="7" spans="1:21" s="10" customFormat="1" ht="3.75" customHeight="1">
      <c r="A7" s="439" t="s">
        <v>1</v>
      </c>
      <c r="B7" s="440"/>
      <c r="C7" s="8"/>
      <c r="D7" s="8"/>
      <c r="E7" s="8"/>
      <c r="F7" s="8"/>
      <c r="G7" s="8"/>
      <c r="H7" s="8"/>
      <c r="I7" s="8"/>
      <c r="J7" s="9"/>
      <c r="K7" s="307"/>
      <c r="L7" s="441"/>
      <c r="M7"/>
      <c r="N7"/>
      <c r="O7"/>
      <c r="P7"/>
      <c r="Q7"/>
      <c r="R7"/>
      <c r="S7"/>
      <c r="T7"/>
      <c r="U7"/>
    </row>
    <row r="8" spans="1:21" s="208" customFormat="1" ht="21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L8" s="207"/>
      <c r="M8"/>
      <c r="N8"/>
      <c r="O8"/>
      <c r="P8"/>
      <c r="Q8"/>
      <c r="R8"/>
      <c r="S8"/>
      <c r="T8"/>
      <c r="U8"/>
    </row>
    <row r="9" spans="1:21" s="208" customFormat="1" ht="21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207"/>
      <c r="M9"/>
      <c r="N9"/>
      <c r="O9"/>
      <c r="P9"/>
      <c r="Q9"/>
      <c r="R9"/>
      <c r="S9"/>
      <c r="T9"/>
      <c r="U9"/>
    </row>
    <row r="10" spans="1:21" s="208" customFormat="1" ht="21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207"/>
      <c r="M10"/>
      <c r="N10"/>
      <c r="O10"/>
      <c r="P10"/>
      <c r="Q10"/>
      <c r="R10"/>
      <c r="S10"/>
      <c r="T10"/>
      <c r="U10"/>
    </row>
    <row r="11" spans="1:21" s="208" customFormat="1" ht="15.95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207"/>
      <c r="M11"/>
      <c r="N11"/>
      <c r="O11"/>
      <c r="P11"/>
      <c r="Q11"/>
      <c r="R11"/>
      <c r="S11"/>
      <c r="T11"/>
      <c r="U11"/>
    </row>
    <row r="12" spans="1:21" s="208" customFormat="1" ht="2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20"/>
      <c r="M12"/>
      <c r="N12"/>
      <c r="O12"/>
      <c r="P12"/>
      <c r="Q12"/>
      <c r="R12"/>
      <c r="S12"/>
      <c r="T12"/>
      <c r="U12"/>
    </row>
    <row r="13" spans="1:21" s="443" customFormat="1" ht="37.5" customHeight="1">
      <c r="A13" s="400" t="s">
        <v>19</v>
      </c>
      <c r="B13" s="401" t="s">
        <v>205</v>
      </c>
      <c r="C13" s="213">
        <v>26161</v>
      </c>
      <c r="D13" s="213">
        <v>28186</v>
      </c>
      <c r="E13" s="212">
        <v>53.491950960245141</v>
      </c>
      <c r="F13" s="212">
        <v>57.632511362924554</v>
      </c>
      <c r="G13" s="213">
        <v>195</v>
      </c>
      <c r="H13" s="213">
        <v>220</v>
      </c>
      <c r="I13" s="212">
        <v>367.2</v>
      </c>
      <c r="J13" s="214">
        <v>190.3</v>
      </c>
      <c r="K13" s="215">
        <v>195625.69343894511</v>
      </c>
      <c r="L13" s="442"/>
      <c r="M13"/>
      <c r="N13"/>
      <c r="O13"/>
      <c r="P13"/>
      <c r="Q13"/>
      <c r="R13"/>
      <c r="S13"/>
      <c r="T13"/>
      <c r="U13"/>
    </row>
    <row r="14" spans="1:21" s="443" customFormat="1" ht="37.5" customHeight="1">
      <c r="A14" s="400">
        <v>2</v>
      </c>
      <c r="B14" s="401" t="s">
        <v>206</v>
      </c>
      <c r="C14" s="213">
        <v>359</v>
      </c>
      <c r="D14" s="213">
        <v>0</v>
      </c>
      <c r="E14" s="212" t="s">
        <v>22</v>
      </c>
      <c r="F14" s="212">
        <v>0</v>
      </c>
      <c r="G14" s="213">
        <v>0</v>
      </c>
      <c r="H14" s="213">
        <v>0</v>
      </c>
      <c r="I14" s="212">
        <v>4.5</v>
      </c>
      <c r="J14" s="214">
        <v>1</v>
      </c>
      <c r="K14" s="215">
        <v>1315.9337378640776</v>
      </c>
      <c r="L14" s="442"/>
      <c r="M14"/>
      <c r="N14"/>
      <c r="O14"/>
      <c r="P14"/>
      <c r="Q14"/>
      <c r="R14"/>
      <c r="S14"/>
      <c r="T14"/>
      <c r="U14"/>
    </row>
    <row r="15" spans="1:21" s="443" customFormat="1" ht="37.5" customHeight="1">
      <c r="A15" s="400">
        <v>3</v>
      </c>
      <c r="B15" s="401" t="s">
        <v>207</v>
      </c>
      <c r="C15" s="213">
        <v>1984</v>
      </c>
      <c r="D15" s="213">
        <v>1235</v>
      </c>
      <c r="E15" s="212" t="s">
        <v>22</v>
      </c>
      <c r="F15" s="212">
        <v>76.509250794136094</v>
      </c>
      <c r="G15" s="213">
        <v>54</v>
      </c>
      <c r="H15" s="213">
        <v>27</v>
      </c>
      <c r="I15" s="212">
        <v>32.1</v>
      </c>
      <c r="J15" s="214">
        <v>12.8</v>
      </c>
      <c r="K15" s="215">
        <v>6456.7355564519748</v>
      </c>
      <c r="L15" s="442"/>
      <c r="M15"/>
      <c r="N15"/>
      <c r="O15"/>
      <c r="P15"/>
      <c r="Q15"/>
      <c r="R15"/>
      <c r="S15"/>
      <c r="T15"/>
      <c r="U15"/>
    </row>
    <row r="16" spans="1:21" s="443" customFormat="1" ht="37.5" customHeight="1">
      <c r="A16" s="400">
        <v>4</v>
      </c>
      <c r="B16" s="401" t="s">
        <v>208</v>
      </c>
      <c r="C16" s="213">
        <v>706</v>
      </c>
      <c r="D16" s="213">
        <v>0</v>
      </c>
      <c r="E16" s="212">
        <v>93.256821784309381</v>
      </c>
      <c r="F16" s="212">
        <v>0</v>
      </c>
      <c r="G16" s="213">
        <v>34</v>
      </c>
      <c r="H16" s="213">
        <v>0</v>
      </c>
      <c r="I16" s="212">
        <v>12.1</v>
      </c>
      <c r="J16" s="214">
        <v>2.8</v>
      </c>
      <c r="K16" s="215">
        <v>3179.6065352281826</v>
      </c>
      <c r="L16" s="442"/>
      <c r="M16"/>
      <c r="N16"/>
      <c r="O16"/>
      <c r="P16"/>
      <c r="Q16"/>
      <c r="R16"/>
      <c r="S16"/>
      <c r="T16"/>
      <c r="U16"/>
    </row>
    <row r="17" spans="1:21" s="443" customFormat="1" ht="37.5" customHeight="1">
      <c r="A17" s="400">
        <v>5</v>
      </c>
      <c r="B17" s="401" t="s">
        <v>209</v>
      </c>
      <c r="C17" s="213">
        <v>2321</v>
      </c>
      <c r="D17" s="213">
        <v>1016</v>
      </c>
      <c r="E17" s="212" t="s">
        <v>22</v>
      </c>
      <c r="F17" s="212">
        <v>47.702864932078526</v>
      </c>
      <c r="G17" s="213">
        <v>11</v>
      </c>
      <c r="H17" s="213">
        <v>5</v>
      </c>
      <c r="I17" s="212">
        <v>33.6</v>
      </c>
      <c r="J17" s="214">
        <v>14.4</v>
      </c>
      <c r="K17" s="215">
        <v>8519.4044546098121</v>
      </c>
      <c r="L17" s="442"/>
      <c r="M17"/>
      <c r="N17"/>
      <c r="O17"/>
      <c r="P17"/>
      <c r="Q17"/>
      <c r="R17"/>
      <c r="S17"/>
      <c r="T17"/>
      <c r="U17"/>
    </row>
    <row r="18" spans="1:21" s="443" customFormat="1" ht="37.5" customHeight="1">
      <c r="A18" s="400">
        <v>6</v>
      </c>
      <c r="B18" s="401" t="s">
        <v>210</v>
      </c>
      <c r="C18" s="213">
        <v>508</v>
      </c>
      <c r="D18" s="213">
        <v>0</v>
      </c>
      <c r="E18" s="212">
        <v>47.608976787452278</v>
      </c>
      <c r="F18" s="212">
        <v>0</v>
      </c>
      <c r="G18" s="213">
        <v>19</v>
      </c>
      <c r="H18" s="213">
        <v>0</v>
      </c>
      <c r="I18" s="212">
        <v>18</v>
      </c>
      <c r="J18" s="214">
        <v>45.2</v>
      </c>
      <c r="K18" s="215">
        <v>4908.3180477339765</v>
      </c>
      <c r="L18" s="442"/>
      <c r="M18"/>
      <c r="N18"/>
      <c r="O18"/>
      <c r="P18"/>
      <c r="Q18"/>
      <c r="R18"/>
      <c r="S18"/>
      <c r="T18"/>
      <c r="U18"/>
    </row>
    <row r="19" spans="1:21" s="443" customFormat="1" ht="37.5" customHeight="1">
      <c r="A19" s="400">
        <v>7</v>
      </c>
      <c r="B19" s="401" t="s">
        <v>211</v>
      </c>
      <c r="C19" s="213">
        <v>534</v>
      </c>
      <c r="D19" s="213">
        <v>0</v>
      </c>
      <c r="E19" s="212">
        <v>27.891623741470024</v>
      </c>
      <c r="F19" s="212">
        <v>0</v>
      </c>
      <c r="G19" s="213">
        <v>4</v>
      </c>
      <c r="H19" s="213">
        <v>0</v>
      </c>
      <c r="I19" s="212">
        <v>9.1999999999999993</v>
      </c>
      <c r="J19" s="214">
        <v>2.8</v>
      </c>
      <c r="K19" s="215">
        <v>7658.213160333642</v>
      </c>
      <c r="L19" s="442"/>
      <c r="M19"/>
      <c r="N19"/>
      <c r="O19"/>
      <c r="P19"/>
      <c r="Q19"/>
      <c r="R19"/>
      <c r="S19"/>
      <c r="T19"/>
      <c r="U19"/>
    </row>
    <row r="20" spans="1:21" s="443" customFormat="1" ht="37.5" customHeight="1">
      <c r="A20" s="400" t="s">
        <v>47</v>
      </c>
      <c r="B20" s="401" t="s">
        <v>212</v>
      </c>
      <c r="C20" s="213">
        <v>384</v>
      </c>
      <c r="D20" s="213">
        <v>0</v>
      </c>
      <c r="E20" s="212">
        <v>60.855784469096676</v>
      </c>
      <c r="F20" s="212">
        <v>0</v>
      </c>
      <c r="G20" s="213">
        <v>3</v>
      </c>
      <c r="H20" s="213">
        <v>0</v>
      </c>
      <c r="I20" s="212">
        <v>5.2</v>
      </c>
      <c r="J20" s="214">
        <v>1.4</v>
      </c>
      <c r="K20" s="215">
        <v>2524</v>
      </c>
      <c r="L20" s="442"/>
      <c r="M20"/>
      <c r="N20"/>
      <c r="O20"/>
      <c r="P20"/>
      <c r="Q20"/>
      <c r="R20"/>
      <c r="S20"/>
      <c r="T20"/>
      <c r="U20"/>
    </row>
    <row r="21" spans="1:21" s="443" customFormat="1" ht="37.5" customHeight="1">
      <c r="A21" s="400">
        <v>9</v>
      </c>
      <c r="B21" s="401" t="s">
        <v>213</v>
      </c>
      <c r="C21" s="213">
        <v>950</v>
      </c>
      <c r="D21" s="213">
        <v>0</v>
      </c>
      <c r="E21" s="212" t="s">
        <v>22</v>
      </c>
      <c r="F21" s="212">
        <v>0</v>
      </c>
      <c r="G21" s="213">
        <v>23</v>
      </c>
      <c r="H21" s="213">
        <v>0</v>
      </c>
      <c r="I21" s="212">
        <v>29</v>
      </c>
      <c r="J21" s="214">
        <v>2.2999999999999998</v>
      </c>
      <c r="K21" s="215">
        <v>2776</v>
      </c>
      <c r="L21" s="442"/>
      <c r="M21"/>
      <c r="N21"/>
      <c r="O21"/>
      <c r="P21"/>
      <c r="Q21"/>
      <c r="R21"/>
      <c r="S21"/>
      <c r="T21"/>
      <c r="U21"/>
    </row>
    <row r="22" spans="1:21" s="443" customFormat="1" ht="37.5" customHeight="1">
      <c r="A22" s="400">
        <v>10</v>
      </c>
      <c r="B22" s="401" t="s">
        <v>214</v>
      </c>
      <c r="C22" s="213">
        <v>1033</v>
      </c>
      <c r="D22" s="213">
        <v>408</v>
      </c>
      <c r="E22" s="212">
        <v>68.202912229879587</v>
      </c>
      <c r="F22" s="212">
        <v>26.937839486728819</v>
      </c>
      <c r="G22" s="213">
        <v>76</v>
      </c>
      <c r="H22" s="213">
        <v>2</v>
      </c>
      <c r="I22" s="212">
        <v>26.6</v>
      </c>
      <c r="J22" s="214">
        <v>8.1999999999999993</v>
      </c>
      <c r="K22" s="215">
        <v>6058.392325056433</v>
      </c>
      <c r="L22" s="442"/>
      <c r="M22"/>
      <c r="N22"/>
      <c r="O22"/>
      <c r="P22"/>
      <c r="Q22"/>
      <c r="R22"/>
      <c r="S22"/>
      <c r="T22"/>
      <c r="U22"/>
    </row>
    <row r="23" spans="1:21" s="443" customFormat="1" ht="37.5" customHeight="1">
      <c r="A23" s="400">
        <v>11</v>
      </c>
      <c r="B23" s="401" t="s">
        <v>215</v>
      </c>
      <c r="C23" s="213">
        <v>382</v>
      </c>
      <c r="D23" s="213">
        <v>0</v>
      </c>
      <c r="E23" s="212" t="s">
        <v>22</v>
      </c>
      <c r="F23" s="212">
        <v>0</v>
      </c>
      <c r="G23" s="213">
        <v>4</v>
      </c>
      <c r="H23" s="213">
        <v>0</v>
      </c>
      <c r="I23" s="212">
        <v>4.0999999999999996</v>
      </c>
      <c r="J23" s="214">
        <v>1.4</v>
      </c>
      <c r="K23" s="215">
        <v>994.64549276039236</v>
      </c>
      <c r="L23" s="442"/>
      <c r="M23"/>
      <c r="N23"/>
      <c r="O23"/>
      <c r="P23"/>
      <c r="Q23"/>
      <c r="R23"/>
      <c r="S23"/>
      <c r="T23"/>
      <c r="U23"/>
    </row>
    <row r="24" spans="1:21" s="443" customFormat="1" ht="37.5" customHeight="1">
      <c r="A24" s="400">
        <v>12</v>
      </c>
      <c r="B24" s="401" t="s">
        <v>216</v>
      </c>
      <c r="C24" s="213">
        <v>245</v>
      </c>
      <c r="D24" s="213">
        <v>0</v>
      </c>
      <c r="E24" s="212">
        <v>72.001752662725082</v>
      </c>
      <c r="F24" s="212">
        <v>0</v>
      </c>
      <c r="G24" s="213">
        <v>0</v>
      </c>
      <c r="H24" s="213">
        <v>0</v>
      </c>
      <c r="I24" s="212">
        <v>3.3</v>
      </c>
      <c r="J24" s="214">
        <v>1.1000000000000001</v>
      </c>
      <c r="K24" s="215">
        <v>1327.0510295434199</v>
      </c>
      <c r="L24" s="442"/>
      <c r="M24"/>
      <c r="N24"/>
      <c r="O24"/>
      <c r="P24"/>
      <c r="Q24"/>
      <c r="R24"/>
      <c r="S24"/>
      <c r="T24"/>
      <c r="U24"/>
    </row>
    <row r="25" spans="1:21" s="139" customFormat="1" ht="13.5" customHeight="1">
      <c r="A25" s="429"/>
      <c r="B25" s="430"/>
      <c r="C25" s="407"/>
      <c r="D25" s="407"/>
      <c r="E25" s="221"/>
      <c r="F25" s="221"/>
      <c r="G25" s="408"/>
      <c r="H25" s="408"/>
      <c r="I25" s="409"/>
      <c r="J25" s="410"/>
      <c r="K25" s="411"/>
      <c r="L25" s="284"/>
      <c r="M25"/>
      <c r="N25"/>
      <c r="O25"/>
      <c r="P25"/>
      <c r="Q25"/>
      <c r="R25"/>
      <c r="S25"/>
      <c r="T25"/>
      <c r="U25"/>
    </row>
    <row r="26" spans="1:21" s="148" customFormat="1" ht="13.5" customHeight="1">
      <c r="A26" s="444"/>
      <c r="B26" s="445" t="s">
        <v>33</v>
      </c>
      <c r="C26" s="234">
        <f>SUM(C13:C24)</f>
        <v>35567</v>
      </c>
      <c r="D26" s="234">
        <f>SUM(D13:D24)</f>
        <v>30845</v>
      </c>
      <c r="E26" s="235">
        <v>60.421930422605932</v>
      </c>
      <c r="F26" s="236">
        <v>52.400102451296995</v>
      </c>
      <c r="G26" s="234">
        <f t="shared" ref="G26:K26" si="0">SUM(G13:G24)</f>
        <v>423</v>
      </c>
      <c r="H26" s="234">
        <f t="shared" si="0"/>
        <v>254</v>
      </c>
      <c r="I26" s="235">
        <f t="shared" si="0"/>
        <v>544.9</v>
      </c>
      <c r="J26" s="286">
        <f t="shared" si="0"/>
        <v>283.70000000000005</v>
      </c>
      <c r="K26" s="287">
        <f t="shared" si="0"/>
        <v>241343.99377852702</v>
      </c>
      <c r="L26" s="239"/>
      <c r="M26"/>
      <c r="N26"/>
      <c r="O26"/>
      <c r="P26"/>
      <c r="Q26"/>
      <c r="R26"/>
      <c r="S26"/>
      <c r="T26"/>
      <c r="U26"/>
    </row>
    <row r="27" spans="1:21" s="139" customFormat="1" ht="10.5" customHeight="1">
      <c r="A27" s="446"/>
      <c r="B27" s="447"/>
      <c r="C27" s="448"/>
      <c r="D27" s="448"/>
      <c r="E27" s="448"/>
      <c r="F27" s="448"/>
      <c r="G27" s="448"/>
      <c r="H27" s="448"/>
      <c r="I27" s="449"/>
      <c r="J27" s="450"/>
      <c r="K27" s="451"/>
      <c r="L27" s="284"/>
      <c r="M27"/>
      <c r="N27"/>
      <c r="O27"/>
      <c r="P27"/>
      <c r="Q27"/>
      <c r="R27"/>
      <c r="S27"/>
      <c r="T27"/>
      <c r="U27"/>
    </row>
    <row r="28" spans="1:21" s="453" customFormat="1" ht="15" customHeight="1">
      <c r="A28" s="537" t="s">
        <v>34</v>
      </c>
      <c r="B28" s="537"/>
      <c r="C28" s="537"/>
      <c r="D28" s="537"/>
      <c r="E28" s="537"/>
      <c r="F28" s="537"/>
      <c r="G28" s="537"/>
      <c r="H28" s="537"/>
      <c r="I28" s="537"/>
      <c r="J28" s="537"/>
      <c r="K28" s="320"/>
      <c r="L28" s="452"/>
      <c r="M28"/>
      <c r="N28"/>
      <c r="O28"/>
      <c r="P28"/>
      <c r="Q28"/>
      <c r="R28"/>
      <c r="S28"/>
      <c r="T28"/>
      <c r="U28"/>
    </row>
    <row r="29" spans="1:21" s="155" customFormat="1" ht="14.25" customHeight="1">
      <c r="A29" s="535" t="s">
        <v>52</v>
      </c>
      <c r="B29" s="535"/>
      <c r="C29" s="535"/>
      <c r="D29" s="535"/>
      <c r="E29" s="535"/>
      <c r="F29" s="535"/>
      <c r="G29" s="535"/>
      <c r="H29" s="535"/>
      <c r="I29" s="535"/>
      <c r="J29" s="535"/>
      <c r="K29" s="320"/>
      <c r="M29"/>
      <c r="N29"/>
      <c r="O29"/>
      <c r="P29"/>
      <c r="Q29"/>
      <c r="R29"/>
      <c r="S29"/>
      <c r="T29"/>
      <c r="U29"/>
    </row>
    <row r="30" spans="1:21" s="155" customFormat="1" ht="27" customHeight="1">
      <c r="A30" s="536" t="s">
        <v>217</v>
      </c>
      <c r="B30" s="484"/>
      <c r="C30" s="484"/>
      <c r="D30" s="484"/>
      <c r="E30" s="484"/>
      <c r="F30" s="484"/>
      <c r="G30" s="484"/>
      <c r="H30" s="484"/>
      <c r="I30" s="484"/>
      <c r="J30" s="484"/>
      <c r="K30" s="484"/>
      <c r="M30"/>
      <c r="N30"/>
      <c r="O30"/>
      <c r="P30"/>
      <c r="Q30"/>
      <c r="R30"/>
      <c r="S30"/>
      <c r="T30"/>
      <c r="U30"/>
    </row>
    <row r="31" spans="1:21" s="70" customFormat="1" ht="18" customHeight="1">
      <c r="A31" s="487" t="s">
        <v>37</v>
      </c>
      <c r="B31" s="488"/>
      <c r="C31" s="488"/>
      <c r="D31" s="488"/>
      <c r="E31" s="488"/>
      <c r="F31" s="488"/>
      <c r="G31" s="488"/>
      <c r="H31" s="488"/>
      <c r="I31" s="488"/>
      <c r="J31" s="488"/>
      <c r="K31" s="488"/>
      <c r="M31"/>
      <c r="N31"/>
      <c r="O31"/>
      <c r="P31"/>
      <c r="Q31"/>
      <c r="R31"/>
      <c r="S31"/>
      <c r="T31"/>
      <c r="U31"/>
    </row>
    <row r="32" spans="1:21" s="455" customFormat="1" ht="30.75" customHeight="1">
      <c r="A32" s="523" t="s">
        <v>116</v>
      </c>
      <c r="B32" s="524"/>
      <c r="C32" s="524"/>
      <c r="D32" s="524"/>
      <c r="E32" s="524"/>
      <c r="F32" s="524"/>
      <c r="G32" s="524"/>
      <c r="H32" s="524"/>
      <c r="I32" s="524"/>
      <c r="J32" s="524"/>
      <c r="K32" s="524"/>
      <c r="L32" s="454"/>
      <c r="M32"/>
      <c r="N32"/>
      <c r="O32"/>
      <c r="P32"/>
      <c r="Q32"/>
      <c r="R32"/>
      <c r="S32"/>
      <c r="T32"/>
      <c r="U32"/>
    </row>
    <row r="33" spans="9:9">
      <c r="I33" s="456"/>
    </row>
  </sheetData>
  <mergeCells count="10">
    <mergeCell ref="A29:J29"/>
    <mergeCell ref="A30:K30"/>
    <mergeCell ref="A31:K31"/>
    <mergeCell ref="A32:K32"/>
    <mergeCell ref="A4:K6"/>
    <mergeCell ref="C8:D11"/>
    <mergeCell ref="E8:F11"/>
    <mergeCell ref="G8:H11"/>
    <mergeCell ref="K8:K12"/>
    <mergeCell ref="A28:J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36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96"/>
  <sheetViews>
    <sheetView showGridLines="0" zoomScaleNormal="100" zoomScaleSheetLayoutView="100" workbookViewId="0">
      <selection activeCell="M4" sqref="M4"/>
    </sheetView>
  </sheetViews>
  <sheetFormatPr baseColWidth="10" defaultRowHeight="15"/>
  <cols>
    <col min="1" max="1" width="4.7109375" style="81" customWidth="1"/>
    <col min="2" max="2" width="23" style="81" customWidth="1"/>
    <col min="3" max="8" width="9.140625" style="81" customWidth="1"/>
    <col min="9" max="9" width="11.28515625" style="81" customWidth="1"/>
    <col min="10" max="10" width="12.140625" style="82" hidden="1" customWidth="1"/>
    <col min="11" max="11" width="10.85546875" style="328" customWidth="1"/>
    <col min="12" max="12" width="4.140625" style="81" customWidth="1"/>
    <col min="13" max="13" width="10.140625" style="197" customWidth="1"/>
    <col min="14" max="14" width="9.85546875" customWidth="1"/>
    <col min="23" max="16384" width="11.42578125" style="81"/>
  </cols>
  <sheetData>
    <row r="1" spans="1:22" s="4" customFormat="1">
      <c r="J1" s="123"/>
      <c r="K1" s="304"/>
      <c r="M1" s="196"/>
      <c r="N1"/>
      <c r="O1"/>
      <c r="P1"/>
      <c r="Q1"/>
      <c r="R1"/>
      <c r="S1"/>
      <c r="T1"/>
      <c r="U1"/>
      <c r="V1"/>
    </row>
    <row r="2" spans="1:22" ht="21">
      <c r="A2" s="1"/>
      <c r="B2" s="2"/>
      <c r="C2" s="2"/>
      <c r="D2" s="2"/>
      <c r="E2" s="2"/>
      <c r="F2" s="2"/>
      <c r="G2" s="2"/>
      <c r="H2" s="2"/>
      <c r="I2" s="2"/>
      <c r="J2" s="3"/>
      <c r="K2" s="305"/>
    </row>
    <row r="3" spans="1:22" ht="13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305"/>
    </row>
    <row r="4" spans="1:22" s="11" customFormat="1" ht="50.25" customHeight="1">
      <c r="A4" s="490" t="s">
        <v>218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M4" s="202"/>
      <c r="N4"/>
      <c r="O4"/>
      <c r="P4"/>
      <c r="Q4"/>
      <c r="R4"/>
      <c r="S4"/>
      <c r="T4"/>
      <c r="U4"/>
      <c r="V4"/>
    </row>
    <row r="5" spans="1:22" s="11" customFormat="1" ht="27.75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M5" s="202"/>
      <c r="N5"/>
      <c r="O5"/>
      <c r="P5"/>
      <c r="Q5"/>
      <c r="R5"/>
      <c r="S5"/>
      <c r="T5"/>
      <c r="U5"/>
      <c r="V5"/>
    </row>
    <row r="6" spans="1:22" s="11" customFormat="1" ht="27.75">
      <c r="A6" s="490"/>
      <c r="B6" s="490"/>
      <c r="C6" s="490"/>
      <c r="D6" s="490"/>
      <c r="E6" s="490"/>
      <c r="F6" s="490"/>
      <c r="G6" s="490"/>
      <c r="H6" s="490"/>
      <c r="I6" s="490"/>
      <c r="J6" s="490"/>
      <c r="K6" s="490"/>
      <c r="M6" s="202"/>
      <c r="N6"/>
      <c r="O6"/>
      <c r="P6"/>
      <c r="Q6"/>
      <c r="R6"/>
      <c r="S6"/>
      <c r="T6"/>
      <c r="U6"/>
      <c r="V6"/>
    </row>
    <row r="7" spans="1:22" s="128" customFormat="1" ht="15.75" customHeight="1">
      <c r="A7" s="13" t="s">
        <v>1</v>
      </c>
      <c r="B7" s="13"/>
      <c r="C7" s="125"/>
      <c r="D7" s="125"/>
      <c r="E7" s="125"/>
      <c r="F7" s="125"/>
      <c r="G7" s="125"/>
      <c r="H7" s="125"/>
      <c r="I7" s="125"/>
      <c r="J7" s="126"/>
      <c r="K7" s="428"/>
      <c r="M7" s="203"/>
      <c r="N7"/>
      <c r="O7"/>
      <c r="P7"/>
      <c r="Q7"/>
      <c r="R7"/>
      <c r="S7"/>
      <c r="T7"/>
      <c r="U7"/>
      <c r="V7"/>
    </row>
    <row r="8" spans="1:22" s="130" customFormat="1" ht="23.1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M8" s="206"/>
      <c r="N8"/>
      <c r="O8"/>
      <c r="P8"/>
      <c r="Q8"/>
      <c r="R8"/>
      <c r="S8"/>
      <c r="T8"/>
      <c r="U8"/>
      <c r="V8"/>
    </row>
    <row r="9" spans="1:22" s="130" customFormat="1" ht="23.1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M9" s="206"/>
      <c r="N9"/>
      <c r="O9"/>
      <c r="P9"/>
      <c r="Q9"/>
      <c r="R9"/>
      <c r="S9"/>
      <c r="T9"/>
      <c r="U9"/>
      <c r="V9"/>
    </row>
    <row r="10" spans="1:22" s="130" customFormat="1" ht="23.1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M10" s="206"/>
      <c r="N10"/>
      <c r="O10"/>
      <c r="P10"/>
      <c r="Q10"/>
      <c r="R10"/>
      <c r="S10"/>
      <c r="T10"/>
      <c r="U10"/>
      <c r="V10"/>
    </row>
    <row r="11" spans="1:22" s="130" customFormat="1" ht="23.1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M11" s="206"/>
      <c r="N11"/>
      <c r="O11"/>
      <c r="P11"/>
      <c r="Q11"/>
      <c r="R11"/>
      <c r="S11"/>
      <c r="T11"/>
      <c r="U11"/>
      <c r="V11"/>
    </row>
    <row r="12" spans="1:22" s="130" customFormat="1" ht="33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M12" s="20"/>
      <c r="N12"/>
      <c r="O12"/>
      <c r="P12"/>
      <c r="Q12"/>
      <c r="R12"/>
      <c r="S12"/>
      <c r="T12"/>
      <c r="U12"/>
      <c r="V12"/>
    </row>
    <row r="13" spans="1:22" s="35" customFormat="1" ht="83.25" customHeight="1">
      <c r="A13" s="131" t="s">
        <v>19</v>
      </c>
      <c r="B13" s="309" t="s">
        <v>219</v>
      </c>
      <c r="C13" s="457">
        <v>2078</v>
      </c>
      <c r="D13" s="457">
        <v>2255</v>
      </c>
      <c r="E13" s="458">
        <v>43.932346723044397</v>
      </c>
      <c r="F13" s="458">
        <v>47.674418604651166</v>
      </c>
      <c r="G13" s="457">
        <v>15</v>
      </c>
      <c r="H13" s="457">
        <v>10</v>
      </c>
      <c r="I13" s="458">
        <v>46</v>
      </c>
      <c r="J13" s="459">
        <v>41.3</v>
      </c>
      <c r="K13" s="460">
        <v>20339</v>
      </c>
      <c r="M13" s="90"/>
      <c r="N13"/>
      <c r="O13"/>
      <c r="P13"/>
      <c r="Q13"/>
      <c r="R13"/>
      <c r="S13"/>
      <c r="T13"/>
      <c r="U13"/>
      <c r="V13"/>
    </row>
    <row r="14" spans="1:22" s="35" customFormat="1" ht="83.25" customHeight="1">
      <c r="A14" s="131">
        <v>2</v>
      </c>
      <c r="B14" s="309" t="s">
        <v>220</v>
      </c>
      <c r="C14" s="457">
        <v>185</v>
      </c>
      <c r="D14" s="457">
        <v>0</v>
      </c>
      <c r="E14" s="458">
        <v>56.320317670416934</v>
      </c>
      <c r="F14" s="458">
        <v>0</v>
      </c>
      <c r="G14" s="457">
        <v>3</v>
      </c>
      <c r="H14" s="457">
        <v>0</v>
      </c>
      <c r="I14" s="458">
        <v>4</v>
      </c>
      <c r="J14" s="459">
        <v>2.6</v>
      </c>
      <c r="K14" s="460">
        <v>1511</v>
      </c>
      <c r="M14" s="90"/>
      <c r="N14"/>
      <c r="O14"/>
      <c r="P14"/>
      <c r="Q14"/>
      <c r="R14"/>
      <c r="S14"/>
      <c r="T14"/>
      <c r="U14"/>
      <c r="V14"/>
    </row>
    <row r="15" spans="1:22" s="35" customFormat="1" ht="83.25" customHeight="1">
      <c r="A15" s="131">
        <v>3</v>
      </c>
      <c r="B15" s="309" t="s">
        <v>221</v>
      </c>
      <c r="C15" s="457">
        <v>433</v>
      </c>
      <c r="D15" s="457">
        <v>468</v>
      </c>
      <c r="E15" s="458">
        <v>50.687737781679829</v>
      </c>
      <c r="F15" s="458">
        <v>54.784899034240567</v>
      </c>
      <c r="G15" s="457">
        <v>1</v>
      </c>
      <c r="H15" s="457">
        <v>0</v>
      </c>
      <c r="I15" s="458">
        <v>4</v>
      </c>
      <c r="J15" s="459">
        <v>1.8</v>
      </c>
      <c r="K15" s="460">
        <v>3417</v>
      </c>
      <c r="M15" s="90"/>
      <c r="N15"/>
      <c r="O15"/>
      <c r="P15"/>
      <c r="Q15"/>
      <c r="R15"/>
      <c r="S15"/>
      <c r="T15"/>
      <c r="U15"/>
      <c r="V15"/>
    </row>
    <row r="16" spans="1:22" s="35" customFormat="1" ht="83.25" customHeight="1">
      <c r="A16" s="131">
        <v>4</v>
      </c>
      <c r="B16" s="311" t="s">
        <v>222</v>
      </c>
      <c r="C16" s="457">
        <v>108</v>
      </c>
      <c r="D16" s="457">
        <v>0</v>
      </c>
      <c r="E16" s="458">
        <v>56.262740656851641</v>
      </c>
      <c r="F16" s="458">
        <v>0</v>
      </c>
      <c r="G16" s="457">
        <v>1</v>
      </c>
      <c r="H16" s="457">
        <v>0</v>
      </c>
      <c r="I16" s="458">
        <v>2</v>
      </c>
      <c r="J16" s="459">
        <v>0.7</v>
      </c>
      <c r="K16" s="460">
        <v>883</v>
      </c>
      <c r="M16" s="90"/>
      <c r="N16"/>
      <c r="O16"/>
      <c r="P16"/>
      <c r="Q16"/>
      <c r="R16"/>
      <c r="S16"/>
      <c r="T16"/>
      <c r="U16"/>
      <c r="V16"/>
    </row>
    <row r="17" spans="1:22" s="35" customFormat="1" ht="15" customHeight="1">
      <c r="A17" s="345"/>
      <c r="B17" s="366"/>
      <c r="C17" s="461"/>
      <c r="D17" s="461"/>
      <c r="E17" s="462"/>
      <c r="F17" s="462"/>
      <c r="G17" s="461"/>
      <c r="H17" s="461"/>
      <c r="I17" s="462"/>
      <c r="J17" s="463"/>
      <c r="K17" s="464"/>
      <c r="M17" s="353"/>
      <c r="N17"/>
      <c r="O17"/>
      <c r="P17"/>
      <c r="Q17"/>
      <c r="R17"/>
      <c r="S17"/>
      <c r="T17"/>
      <c r="U17"/>
      <c r="V17"/>
    </row>
    <row r="18" spans="1:22" s="58" customFormat="1" ht="26.25" customHeight="1">
      <c r="A18" s="178"/>
      <c r="B18" s="233" t="s">
        <v>33</v>
      </c>
      <c r="C18" s="373">
        <f>SUM(C13:C16)</f>
        <v>2804</v>
      </c>
      <c r="D18" s="373">
        <f>SUM(D13:D16)</f>
        <v>2723</v>
      </c>
      <c r="E18" s="465">
        <v>48.252390057361374</v>
      </c>
      <c r="F18" s="466">
        <v>46.858508604206499</v>
      </c>
      <c r="G18" s="373">
        <f t="shared" ref="G18:K18" si="0">SUM(G13:G16)</f>
        <v>20</v>
      </c>
      <c r="H18" s="373">
        <f t="shared" si="0"/>
        <v>10</v>
      </c>
      <c r="I18" s="465">
        <f t="shared" si="0"/>
        <v>56</v>
      </c>
      <c r="J18" s="467">
        <f t="shared" si="0"/>
        <v>46.4</v>
      </c>
      <c r="K18" s="468">
        <f t="shared" si="0"/>
        <v>26150</v>
      </c>
      <c r="M18" s="353"/>
      <c r="N18"/>
      <c r="O18"/>
      <c r="P18"/>
      <c r="Q18"/>
      <c r="R18"/>
      <c r="S18"/>
      <c r="T18"/>
      <c r="U18"/>
      <c r="V18"/>
    </row>
    <row r="19" spans="1:22" s="139" customFormat="1" ht="15" customHeight="1">
      <c r="A19" s="149"/>
      <c r="B19" s="447"/>
      <c r="C19" s="448"/>
      <c r="D19" s="448"/>
      <c r="E19" s="448"/>
      <c r="F19" s="448"/>
      <c r="G19" s="448"/>
      <c r="H19" s="448"/>
      <c r="I19" s="449"/>
      <c r="J19" s="450"/>
      <c r="K19" s="469"/>
      <c r="M19" s="284"/>
      <c r="N19"/>
      <c r="O19"/>
      <c r="P19"/>
      <c r="Q19"/>
      <c r="R19"/>
      <c r="S19"/>
      <c r="T19"/>
      <c r="U19"/>
      <c r="V19"/>
    </row>
    <row r="20" spans="1:22" s="453" customFormat="1" ht="19.5" customHeight="1">
      <c r="A20" s="501" t="s">
        <v>51</v>
      </c>
      <c r="B20" s="501"/>
      <c r="C20" s="501"/>
      <c r="D20" s="501"/>
      <c r="E20" s="501"/>
      <c r="F20" s="501"/>
      <c r="G20" s="501"/>
      <c r="H20" s="501"/>
      <c r="I20" s="501"/>
      <c r="J20" s="470"/>
      <c r="K20" s="471"/>
      <c r="M20" s="452"/>
      <c r="N20"/>
      <c r="O20"/>
      <c r="P20"/>
      <c r="Q20"/>
      <c r="R20"/>
      <c r="S20"/>
      <c r="T20"/>
      <c r="U20"/>
      <c r="V20"/>
    </row>
    <row r="21" spans="1:22" s="155" customFormat="1" ht="16.5" customHeight="1">
      <c r="A21" s="484" t="s">
        <v>52</v>
      </c>
      <c r="B21" s="484"/>
      <c r="C21" s="484"/>
      <c r="D21" s="484"/>
      <c r="E21" s="484"/>
      <c r="F21" s="484"/>
      <c r="G21" s="484"/>
      <c r="H21" s="484"/>
      <c r="I21" s="484"/>
      <c r="J21" s="319"/>
      <c r="K21" s="320"/>
      <c r="L21" s="382"/>
      <c r="N21"/>
      <c r="O21"/>
      <c r="P21"/>
      <c r="Q21"/>
      <c r="R21"/>
      <c r="S21"/>
      <c r="T21"/>
      <c r="U21"/>
      <c r="V21"/>
    </row>
    <row r="22" spans="1:22" s="113" customFormat="1" ht="29.25" customHeight="1">
      <c r="A22" s="509" t="s">
        <v>223</v>
      </c>
      <c r="B22" s="510"/>
      <c r="C22" s="510"/>
      <c r="D22" s="510"/>
      <c r="E22" s="510"/>
      <c r="F22" s="510"/>
      <c r="G22" s="510"/>
      <c r="H22" s="510"/>
      <c r="I22" s="510"/>
      <c r="J22" s="510"/>
      <c r="K22" s="510"/>
      <c r="N22"/>
      <c r="O22"/>
      <c r="P22"/>
      <c r="Q22"/>
      <c r="R22"/>
      <c r="S22"/>
      <c r="T22"/>
      <c r="U22"/>
      <c r="V22"/>
    </row>
    <row r="23" spans="1:22" s="70" customFormat="1" ht="22.5" customHeight="1">
      <c r="A23" s="487" t="s">
        <v>37</v>
      </c>
      <c r="B23" s="488"/>
      <c r="C23" s="488"/>
      <c r="D23" s="488"/>
      <c r="E23" s="488"/>
      <c r="F23" s="488"/>
      <c r="G23" s="488"/>
      <c r="H23" s="488"/>
      <c r="I23" s="488"/>
      <c r="J23" s="488"/>
      <c r="K23" s="488"/>
      <c r="N23"/>
      <c r="O23"/>
      <c r="P23"/>
      <c r="Q23"/>
      <c r="R23"/>
      <c r="S23"/>
      <c r="T23"/>
      <c r="U23"/>
      <c r="V23"/>
    </row>
    <row r="24" spans="1:22" s="472" customFormat="1" ht="26.25" customHeight="1">
      <c r="A24" s="526" t="s">
        <v>116</v>
      </c>
      <c r="B24" s="530"/>
      <c r="C24" s="530"/>
      <c r="D24" s="530"/>
      <c r="E24" s="530"/>
      <c r="F24" s="530"/>
      <c r="G24" s="530"/>
      <c r="H24" s="530"/>
      <c r="I24" s="530"/>
      <c r="J24" s="530"/>
      <c r="K24" s="530"/>
      <c r="M24" s="419"/>
      <c r="N24"/>
      <c r="O24"/>
      <c r="P24"/>
      <c r="Q24"/>
      <c r="R24"/>
      <c r="S24"/>
      <c r="T24"/>
      <c r="U24"/>
      <c r="V24"/>
    </row>
    <row r="25" spans="1:22" s="118" customFormat="1">
      <c r="J25" s="119"/>
      <c r="K25" s="325"/>
      <c r="M25" s="302"/>
      <c r="N25"/>
      <c r="O25"/>
      <c r="P25"/>
      <c r="Q25"/>
      <c r="R25"/>
      <c r="S25"/>
      <c r="T25"/>
      <c r="U25"/>
      <c r="V25"/>
    </row>
    <row r="26" spans="1:22" s="49" customFormat="1" ht="13.5" customHeight="1">
      <c r="A26" s="71"/>
      <c r="B26" s="71"/>
      <c r="C26" s="71"/>
      <c r="D26" s="71"/>
      <c r="E26" s="71"/>
      <c r="F26" s="71"/>
      <c r="G26" s="71"/>
      <c r="H26" s="71"/>
      <c r="I26" s="71"/>
      <c r="J26" s="72"/>
      <c r="K26" s="326"/>
      <c r="M26" s="230"/>
      <c r="N26"/>
      <c r="O26"/>
      <c r="P26"/>
      <c r="Q26"/>
      <c r="R26"/>
      <c r="S26"/>
      <c r="T26"/>
      <c r="U26"/>
      <c r="V26"/>
    </row>
    <row r="27" spans="1:22" s="49" customFormat="1">
      <c r="J27" s="73"/>
      <c r="K27" s="438"/>
      <c r="M27" s="230"/>
      <c r="N27"/>
      <c r="O27"/>
      <c r="P27"/>
      <c r="Q27"/>
      <c r="R27"/>
      <c r="S27"/>
      <c r="T27"/>
      <c r="U27"/>
      <c r="V27"/>
    </row>
    <row r="28" spans="1:22" s="49" customFormat="1">
      <c r="J28" s="73"/>
      <c r="K28" s="438"/>
      <c r="M28" s="230"/>
      <c r="N28"/>
      <c r="O28"/>
      <c r="P28"/>
      <c r="Q28"/>
      <c r="R28"/>
      <c r="S28"/>
      <c r="T28"/>
      <c r="U28"/>
      <c r="V28"/>
    </row>
    <row r="29" spans="1:22" s="49" customFormat="1">
      <c r="J29" s="73"/>
      <c r="K29" s="438"/>
      <c r="M29" s="230"/>
      <c r="N29"/>
      <c r="O29"/>
      <c r="P29"/>
      <c r="Q29"/>
      <c r="R29"/>
      <c r="S29"/>
      <c r="T29"/>
      <c r="U29"/>
      <c r="V29"/>
    </row>
    <row r="30" spans="1:22" s="49" customFormat="1">
      <c r="J30" s="73"/>
      <c r="K30" s="438"/>
      <c r="M30" s="230"/>
      <c r="N30"/>
      <c r="O30"/>
      <c r="P30"/>
      <c r="Q30"/>
      <c r="R30"/>
      <c r="S30"/>
      <c r="T30"/>
      <c r="U30"/>
      <c r="V30"/>
    </row>
    <row r="31" spans="1:22" s="49" customFormat="1">
      <c r="J31" s="73"/>
      <c r="K31" s="438"/>
      <c r="M31" s="230"/>
      <c r="N31"/>
      <c r="O31"/>
      <c r="P31"/>
      <c r="Q31"/>
      <c r="R31"/>
      <c r="S31"/>
      <c r="T31"/>
      <c r="U31"/>
      <c r="V31"/>
    </row>
    <row r="32" spans="1:22" s="49" customFormat="1">
      <c r="J32" s="73"/>
      <c r="K32" s="438"/>
      <c r="M32" s="230"/>
      <c r="N32"/>
      <c r="O32"/>
      <c r="P32"/>
      <c r="Q32"/>
      <c r="R32"/>
      <c r="S32"/>
      <c r="T32"/>
      <c r="U32"/>
      <c r="V32"/>
    </row>
    <row r="33" spans="10:22" s="49" customFormat="1">
      <c r="J33" s="73"/>
      <c r="K33" s="438"/>
      <c r="M33" s="230"/>
      <c r="N33"/>
      <c r="O33"/>
      <c r="P33"/>
      <c r="Q33"/>
      <c r="R33"/>
      <c r="S33"/>
      <c r="T33"/>
      <c r="U33"/>
      <c r="V33"/>
    </row>
    <row r="34" spans="10:22" s="49" customFormat="1">
      <c r="J34" s="73"/>
      <c r="K34" s="438"/>
      <c r="M34" s="230"/>
      <c r="N34"/>
      <c r="O34"/>
      <c r="P34"/>
      <c r="Q34"/>
      <c r="R34"/>
      <c r="S34"/>
      <c r="T34"/>
      <c r="U34"/>
      <c r="V34"/>
    </row>
    <row r="35" spans="10:22" s="49" customFormat="1">
      <c r="J35" s="73"/>
      <c r="K35" s="438"/>
      <c r="M35" s="230"/>
      <c r="N35"/>
      <c r="O35"/>
      <c r="P35"/>
      <c r="Q35"/>
      <c r="R35"/>
      <c r="S35"/>
      <c r="T35"/>
      <c r="U35"/>
      <c r="V35"/>
    </row>
    <row r="36" spans="10:22" s="49" customFormat="1">
      <c r="J36" s="73"/>
      <c r="K36" s="438"/>
      <c r="M36" s="230"/>
      <c r="N36"/>
      <c r="O36"/>
      <c r="P36"/>
      <c r="Q36"/>
      <c r="R36"/>
      <c r="S36"/>
      <c r="T36"/>
      <c r="U36"/>
      <c r="V36"/>
    </row>
    <row r="37" spans="10:22" s="49" customFormat="1">
      <c r="J37" s="73"/>
      <c r="K37" s="438"/>
      <c r="M37" s="230"/>
      <c r="N37"/>
      <c r="O37"/>
      <c r="P37"/>
      <c r="Q37"/>
      <c r="R37"/>
      <c r="S37"/>
      <c r="T37"/>
      <c r="U37"/>
      <c r="V37"/>
    </row>
    <row r="38" spans="10:22" s="49" customFormat="1">
      <c r="J38" s="73"/>
      <c r="K38" s="438"/>
      <c r="M38" s="230"/>
      <c r="N38"/>
      <c r="O38"/>
      <c r="P38"/>
      <c r="Q38"/>
      <c r="R38"/>
      <c r="S38"/>
      <c r="T38"/>
      <c r="U38"/>
      <c r="V38"/>
    </row>
    <row r="39" spans="10:22" s="49" customFormat="1">
      <c r="J39" s="73"/>
      <c r="K39" s="438"/>
      <c r="M39" s="230"/>
      <c r="N39"/>
      <c r="O39"/>
      <c r="P39"/>
      <c r="Q39"/>
      <c r="R39"/>
      <c r="S39"/>
      <c r="T39"/>
      <c r="U39"/>
      <c r="V39"/>
    </row>
    <row r="40" spans="10:22" s="49" customFormat="1">
      <c r="J40" s="73"/>
      <c r="K40" s="438"/>
      <c r="M40" s="230"/>
      <c r="N40"/>
      <c r="O40"/>
      <c r="P40"/>
      <c r="Q40"/>
      <c r="R40"/>
      <c r="S40"/>
      <c r="T40"/>
      <c r="U40"/>
      <c r="V40"/>
    </row>
    <row r="41" spans="10:22" s="49" customFormat="1">
      <c r="J41" s="73"/>
      <c r="K41" s="438"/>
      <c r="M41" s="230"/>
      <c r="N41"/>
      <c r="O41"/>
      <c r="P41"/>
      <c r="Q41"/>
      <c r="R41"/>
      <c r="S41"/>
      <c r="T41"/>
      <c r="U41"/>
      <c r="V41"/>
    </row>
    <row r="42" spans="10:22" s="49" customFormat="1">
      <c r="J42" s="73"/>
      <c r="K42" s="438"/>
      <c r="M42" s="230"/>
      <c r="N42"/>
      <c r="O42"/>
      <c r="P42"/>
      <c r="Q42"/>
      <c r="R42"/>
      <c r="S42"/>
      <c r="T42"/>
      <c r="U42"/>
      <c r="V42"/>
    </row>
    <row r="43" spans="10:22" s="49" customFormat="1">
      <c r="J43" s="73"/>
      <c r="K43" s="438"/>
      <c r="M43" s="230"/>
      <c r="N43"/>
      <c r="O43"/>
      <c r="P43"/>
      <c r="Q43"/>
      <c r="R43"/>
      <c r="S43"/>
      <c r="T43"/>
      <c r="U43"/>
      <c r="V43"/>
    </row>
    <row r="44" spans="10:22" s="49" customFormat="1">
      <c r="J44" s="73"/>
      <c r="K44" s="438"/>
      <c r="M44" s="230"/>
      <c r="N44"/>
      <c r="O44"/>
      <c r="P44"/>
      <c r="Q44"/>
      <c r="R44"/>
      <c r="S44"/>
      <c r="T44"/>
      <c r="U44"/>
      <c r="V44"/>
    </row>
    <row r="45" spans="10:22" s="49" customFormat="1">
      <c r="J45" s="73"/>
      <c r="K45" s="438"/>
      <c r="M45" s="230"/>
      <c r="N45"/>
      <c r="O45"/>
      <c r="P45"/>
      <c r="Q45"/>
      <c r="R45"/>
      <c r="S45"/>
      <c r="T45"/>
      <c r="U45"/>
      <c r="V45"/>
    </row>
    <row r="46" spans="10:22" s="49" customFormat="1">
      <c r="J46" s="73"/>
      <c r="K46" s="438"/>
      <c r="M46" s="230"/>
      <c r="N46"/>
      <c r="O46"/>
      <c r="P46"/>
      <c r="Q46"/>
      <c r="R46"/>
      <c r="S46"/>
      <c r="T46"/>
      <c r="U46"/>
      <c r="V46"/>
    </row>
    <row r="47" spans="10:22" s="49" customFormat="1">
      <c r="J47" s="73"/>
      <c r="K47" s="438"/>
      <c r="M47" s="230"/>
      <c r="N47"/>
      <c r="O47"/>
      <c r="P47"/>
      <c r="Q47"/>
      <c r="R47"/>
      <c r="S47"/>
      <c r="T47"/>
      <c r="U47"/>
      <c r="V47"/>
    </row>
    <row r="48" spans="10:22" s="49" customFormat="1">
      <c r="J48" s="73"/>
      <c r="K48" s="438"/>
      <c r="M48" s="230"/>
      <c r="N48"/>
      <c r="O48"/>
      <c r="P48"/>
      <c r="Q48"/>
      <c r="R48"/>
      <c r="S48"/>
      <c r="T48"/>
      <c r="U48"/>
      <c r="V48"/>
    </row>
    <row r="49" spans="10:22" s="49" customFormat="1">
      <c r="J49" s="73"/>
      <c r="K49" s="438"/>
      <c r="M49" s="230"/>
      <c r="N49"/>
      <c r="O49"/>
      <c r="P49"/>
      <c r="Q49"/>
      <c r="R49"/>
      <c r="S49"/>
      <c r="T49"/>
      <c r="U49"/>
      <c r="V49"/>
    </row>
    <row r="50" spans="10:22" s="49" customFormat="1">
      <c r="J50" s="73"/>
      <c r="K50" s="438"/>
      <c r="M50" s="230"/>
      <c r="N50"/>
      <c r="O50"/>
      <c r="P50"/>
      <c r="Q50"/>
      <c r="R50"/>
      <c r="S50"/>
      <c r="T50"/>
      <c r="U50"/>
      <c r="V50"/>
    </row>
    <row r="51" spans="10:22" s="49" customFormat="1">
      <c r="J51" s="73"/>
      <c r="K51" s="438"/>
      <c r="M51" s="230"/>
      <c r="N51"/>
      <c r="O51"/>
      <c r="P51"/>
      <c r="Q51"/>
      <c r="R51"/>
      <c r="S51"/>
      <c r="T51"/>
      <c r="U51"/>
      <c r="V51"/>
    </row>
    <row r="52" spans="10:22" s="49" customFormat="1">
      <c r="J52" s="73"/>
      <c r="K52" s="438"/>
      <c r="M52" s="230"/>
      <c r="N52"/>
      <c r="O52"/>
      <c r="P52"/>
      <c r="Q52"/>
      <c r="R52"/>
      <c r="S52"/>
      <c r="T52"/>
      <c r="U52"/>
      <c r="V52"/>
    </row>
    <row r="53" spans="10:22" s="49" customFormat="1">
      <c r="J53" s="73"/>
      <c r="K53" s="438"/>
      <c r="M53" s="230"/>
      <c r="N53"/>
      <c r="O53"/>
      <c r="P53"/>
      <c r="Q53"/>
      <c r="R53"/>
      <c r="S53"/>
      <c r="T53"/>
      <c r="U53"/>
      <c r="V53"/>
    </row>
    <row r="54" spans="10:22" s="49" customFormat="1">
      <c r="J54" s="73"/>
      <c r="K54" s="438"/>
      <c r="M54" s="230"/>
      <c r="N54"/>
      <c r="O54"/>
      <c r="P54"/>
      <c r="Q54"/>
      <c r="R54"/>
      <c r="S54"/>
      <c r="T54"/>
      <c r="U54"/>
      <c r="V54"/>
    </row>
    <row r="55" spans="10:22" s="49" customFormat="1">
      <c r="J55" s="73"/>
      <c r="K55" s="438"/>
      <c r="M55" s="230"/>
      <c r="N55"/>
      <c r="O55"/>
      <c r="P55"/>
      <c r="Q55"/>
      <c r="R55"/>
      <c r="S55"/>
      <c r="T55"/>
      <c r="U55"/>
      <c r="V55"/>
    </row>
    <row r="56" spans="10:22" s="49" customFormat="1">
      <c r="J56" s="73"/>
      <c r="K56" s="438"/>
      <c r="M56" s="230"/>
      <c r="N56"/>
      <c r="O56"/>
      <c r="P56"/>
      <c r="Q56"/>
      <c r="R56"/>
      <c r="S56"/>
      <c r="T56"/>
      <c r="U56"/>
      <c r="V56"/>
    </row>
    <row r="57" spans="10:22" s="49" customFormat="1">
      <c r="J57" s="73"/>
      <c r="K57" s="438"/>
      <c r="M57" s="230"/>
      <c r="N57"/>
      <c r="O57"/>
      <c r="P57"/>
      <c r="Q57"/>
      <c r="R57"/>
      <c r="S57"/>
      <c r="T57"/>
      <c r="U57"/>
      <c r="V57"/>
    </row>
    <row r="58" spans="10:22" s="49" customFormat="1">
      <c r="J58" s="73"/>
      <c r="K58" s="438"/>
      <c r="M58" s="230"/>
      <c r="N58"/>
      <c r="O58"/>
      <c r="P58"/>
      <c r="Q58"/>
      <c r="R58"/>
      <c r="S58"/>
      <c r="T58"/>
      <c r="U58"/>
      <c r="V58"/>
    </row>
    <row r="59" spans="10:22" s="156" customFormat="1">
      <c r="J59" s="157"/>
      <c r="K59" s="327"/>
      <c r="M59" s="261"/>
      <c r="N59"/>
      <c r="O59"/>
      <c r="P59"/>
      <c r="Q59"/>
      <c r="R59"/>
      <c r="S59"/>
      <c r="T59"/>
      <c r="U59"/>
      <c r="V59"/>
    </row>
    <row r="60" spans="10:22" s="156" customFormat="1">
      <c r="J60" s="157"/>
      <c r="K60" s="327"/>
      <c r="M60" s="261"/>
      <c r="N60"/>
      <c r="O60"/>
      <c r="P60"/>
      <c r="Q60"/>
      <c r="R60"/>
      <c r="S60"/>
      <c r="T60"/>
      <c r="U60"/>
      <c r="V60"/>
    </row>
    <row r="61" spans="10:22" s="156" customFormat="1">
      <c r="J61" s="157"/>
      <c r="K61" s="327"/>
      <c r="M61" s="261"/>
      <c r="N61"/>
      <c r="O61"/>
      <c r="P61"/>
      <c r="Q61"/>
      <c r="R61"/>
      <c r="S61"/>
      <c r="T61"/>
      <c r="U61"/>
      <c r="V61"/>
    </row>
    <row r="62" spans="10:22" s="156" customFormat="1">
      <c r="J62" s="157"/>
      <c r="K62" s="327"/>
      <c r="M62" s="261"/>
      <c r="N62"/>
      <c r="O62"/>
      <c r="P62"/>
      <c r="Q62"/>
      <c r="R62"/>
      <c r="S62"/>
      <c r="T62"/>
      <c r="U62"/>
      <c r="V62"/>
    </row>
    <row r="63" spans="10:22" s="156" customFormat="1">
      <c r="J63" s="157"/>
      <c r="K63" s="327"/>
      <c r="M63" s="261"/>
      <c r="N63"/>
      <c r="O63"/>
      <c r="P63"/>
      <c r="Q63"/>
      <c r="R63"/>
      <c r="S63"/>
      <c r="T63"/>
      <c r="U63"/>
      <c r="V63"/>
    </row>
    <row r="64" spans="10:22" s="156" customFormat="1">
      <c r="J64" s="157"/>
      <c r="K64" s="327"/>
      <c r="M64" s="261"/>
      <c r="N64"/>
      <c r="O64"/>
      <c r="P64"/>
      <c r="Q64"/>
      <c r="R64"/>
      <c r="S64"/>
      <c r="T64"/>
      <c r="U64"/>
      <c r="V64"/>
    </row>
    <row r="65" spans="10:22" s="156" customFormat="1">
      <c r="J65" s="157"/>
      <c r="K65" s="327"/>
      <c r="M65" s="261"/>
      <c r="N65"/>
      <c r="O65"/>
      <c r="P65"/>
      <c r="Q65"/>
      <c r="R65"/>
      <c r="S65"/>
      <c r="T65"/>
      <c r="U65"/>
      <c r="V65"/>
    </row>
    <row r="66" spans="10:22" s="156" customFormat="1">
      <c r="J66" s="157"/>
      <c r="K66" s="327"/>
      <c r="M66" s="261"/>
      <c r="N66"/>
      <c r="O66"/>
      <c r="P66"/>
      <c r="Q66"/>
      <c r="R66"/>
      <c r="S66"/>
      <c r="T66"/>
      <c r="U66"/>
      <c r="V66"/>
    </row>
    <row r="67" spans="10:22" s="156" customFormat="1">
      <c r="J67" s="157"/>
      <c r="K67" s="327"/>
      <c r="M67" s="261"/>
      <c r="N67"/>
      <c r="O67"/>
      <c r="P67"/>
      <c r="Q67"/>
      <c r="R67"/>
      <c r="S67"/>
      <c r="T67"/>
      <c r="U67"/>
      <c r="V67"/>
    </row>
    <row r="68" spans="10:22" s="156" customFormat="1">
      <c r="J68" s="157"/>
      <c r="K68" s="327"/>
      <c r="M68" s="261"/>
      <c r="N68"/>
      <c r="O68"/>
      <c r="P68"/>
      <c r="Q68"/>
      <c r="R68"/>
      <c r="S68"/>
      <c r="T68"/>
      <c r="U68"/>
      <c r="V68"/>
    </row>
    <row r="69" spans="10:22" s="156" customFormat="1">
      <c r="J69" s="157"/>
      <c r="K69" s="327"/>
      <c r="M69" s="261"/>
      <c r="N69"/>
      <c r="O69"/>
      <c r="P69"/>
      <c r="Q69"/>
      <c r="R69"/>
      <c r="S69"/>
      <c r="T69"/>
      <c r="U69"/>
      <c r="V69"/>
    </row>
    <row r="70" spans="10:22" s="156" customFormat="1">
      <c r="J70" s="157"/>
      <c r="K70" s="327"/>
      <c r="M70" s="261"/>
      <c r="N70"/>
      <c r="O70"/>
      <c r="P70"/>
      <c r="Q70"/>
      <c r="R70"/>
      <c r="S70"/>
      <c r="T70"/>
      <c r="U70"/>
      <c r="V70"/>
    </row>
    <row r="71" spans="10:22" s="156" customFormat="1">
      <c r="J71" s="157"/>
      <c r="K71" s="327"/>
      <c r="M71" s="261"/>
      <c r="N71"/>
      <c r="O71"/>
      <c r="P71"/>
      <c r="Q71"/>
      <c r="R71"/>
      <c r="S71"/>
      <c r="T71"/>
      <c r="U71"/>
      <c r="V71"/>
    </row>
    <row r="72" spans="10:22" s="156" customFormat="1">
      <c r="J72" s="157"/>
      <c r="K72" s="327"/>
      <c r="M72" s="261"/>
      <c r="N72"/>
      <c r="O72"/>
      <c r="P72"/>
      <c r="Q72"/>
      <c r="R72"/>
      <c r="S72"/>
      <c r="T72"/>
      <c r="U72"/>
      <c r="V72"/>
    </row>
    <row r="73" spans="10:22" s="156" customFormat="1">
      <c r="J73" s="157"/>
      <c r="K73" s="327"/>
      <c r="M73" s="261"/>
      <c r="N73"/>
      <c r="O73"/>
      <c r="P73"/>
      <c r="Q73"/>
      <c r="R73"/>
      <c r="S73"/>
      <c r="T73"/>
      <c r="U73"/>
      <c r="V73"/>
    </row>
    <row r="74" spans="10:22" s="156" customFormat="1">
      <c r="J74" s="157"/>
      <c r="K74" s="327"/>
      <c r="M74" s="261"/>
      <c r="N74"/>
      <c r="O74"/>
      <c r="P74"/>
      <c r="Q74"/>
      <c r="R74"/>
      <c r="S74"/>
      <c r="T74"/>
      <c r="U74"/>
      <c r="V74"/>
    </row>
    <row r="75" spans="10:22" s="156" customFormat="1">
      <c r="J75" s="157"/>
      <c r="K75" s="327"/>
      <c r="M75" s="261"/>
      <c r="N75"/>
      <c r="O75"/>
      <c r="P75"/>
      <c r="Q75"/>
      <c r="R75"/>
      <c r="S75"/>
      <c r="T75"/>
      <c r="U75"/>
      <c r="V75"/>
    </row>
    <row r="76" spans="10:22" s="156" customFormat="1">
      <c r="J76" s="157"/>
      <c r="K76" s="327"/>
      <c r="M76" s="261"/>
      <c r="N76"/>
      <c r="O76"/>
      <c r="P76"/>
      <c r="Q76"/>
      <c r="R76"/>
      <c r="S76"/>
      <c r="T76"/>
      <c r="U76"/>
      <c r="V76"/>
    </row>
    <row r="77" spans="10:22" s="156" customFormat="1">
      <c r="J77" s="157"/>
      <c r="K77" s="327"/>
      <c r="M77" s="261"/>
      <c r="N77"/>
      <c r="O77"/>
      <c r="P77"/>
      <c r="Q77"/>
      <c r="R77"/>
      <c r="S77"/>
      <c r="T77"/>
      <c r="U77"/>
      <c r="V77"/>
    </row>
    <row r="78" spans="10:22" s="156" customFormat="1">
      <c r="J78" s="157"/>
      <c r="K78" s="327"/>
      <c r="M78" s="261"/>
      <c r="N78"/>
      <c r="O78"/>
      <c r="P78"/>
      <c r="Q78"/>
      <c r="R78"/>
      <c r="S78"/>
      <c r="T78"/>
      <c r="U78"/>
      <c r="V78"/>
    </row>
    <row r="79" spans="10:22" s="156" customFormat="1">
      <c r="J79" s="157"/>
      <c r="K79" s="327"/>
      <c r="M79" s="261"/>
      <c r="N79"/>
      <c r="O79"/>
      <c r="P79"/>
      <c r="Q79"/>
      <c r="R79"/>
      <c r="S79"/>
      <c r="T79"/>
      <c r="U79"/>
      <c r="V79"/>
    </row>
    <row r="80" spans="10:22" s="156" customFormat="1">
      <c r="J80" s="157"/>
      <c r="K80" s="327"/>
      <c r="M80" s="261"/>
      <c r="N80"/>
      <c r="O80"/>
      <c r="P80"/>
      <c r="Q80"/>
      <c r="R80"/>
      <c r="S80"/>
      <c r="T80"/>
      <c r="U80"/>
      <c r="V80"/>
    </row>
    <row r="81" spans="10:22" s="156" customFormat="1">
      <c r="J81" s="157"/>
      <c r="K81" s="327"/>
      <c r="M81" s="261"/>
      <c r="N81"/>
      <c r="O81"/>
      <c r="P81"/>
      <c r="Q81"/>
      <c r="R81"/>
      <c r="S81"/>
      <c r="T81"/>
      <c r="U81"/>
      <c r="V81"/>
    </row>
    <row r="82" spans="10:22" s="156" customFormat="1">
      <c r="J82" s="157"/>
      <c r="K82" s="327"/>
      <c r="M82" s="261"/>
      <c r="N82"/>
      <c r="O82"/>
      <c r="P82"/>
      <c r="Q82"/>
      <c r="R82"/>
      <c r="S82"/>
      <c r="T82"/>
      <c r="U82"/>
      <c r="V82"/>
    </row>
    <row r="83" spans="10:22" s="156" customFormat="1">
      <c r="J83" s="157"/>
      <c r="K83" s="327"/>
      <c r="M83" s="261"/>
      <c r="N83"/>
      <c r="O83"/>
      <c r="P83"/>
      <c r="Q83"/>
      <c r="R83"/>
      <c r="S83"/>
      <c r="T83"/>
      <c r="U83"/>
      <c r="V83"/>
    </row>
    <row r="84" spans="10:22" s="156" customFormat="1">
      <c r="J84" s="157"/>
      <c r="K84" s="327"/>
      <c r="M84" s="261"/>
      <c r="N84"/>
      <c r="O84"/>
      <c r="P84"/>
      <c r="Q84"/>
      <c r="R84"/>
      <c r="S84"/>
      <c r="T84"/>
      <c r="U84"/>
      <c r="V84"/>
    </row>
    <row r="85" spans="10:22" s="156" customFormat="1">
      <c r="J85" s="157"/>
      <c r="K85" s="327"/>
      <c r="M85" s="261"/>
      <c r="N85"/>
      <c r="O85"/>
      <c r="P85"/>
      <c r="Q85"/>
      <c r="R85"/>
      <c r="S85"/>
      <c r="T85"/>
      <c r="U85"/>
      <c r="V85"/>
    </row>
    <row r="86" spans="10:22" s="156" customFormat="1">
      <c r="J86" s="157"/>
      <c r="K86" s="327"/>
      <c r="M86" s="261"/>
      <c r="N86"/>
      <c r="O86"/>
      <c r="P86"/>
      <c r="Q86"/>
      <c r="R86"/>
      <c r="S86"/>
      <c r="T86"/>
      <c r="U86"/>
      <c r="V86"/>
    </row>
    <row r="87" spans="10:22" s="156" customFormat="1">
      <c r="J87" s="157"/>
      <c r="K87" s="327"/>
      <c r="M87" s="261"/>
      <c r="N87"/>
      <c r="O87"/>
      <c r="P87"/>
      <c r="Q87"/>
      <c r="R87"/>
      <c r="S87"/>
      <c r="T87"/>
      <c r="U87"/>
      <c r="V87"/>
    </row>
    <row r="88" spans="10:22" s="156" customFormat="1">
      <c r="J88" s="157"/>
      <c r="K88" s="327"/>
      <c r="M88" s="261"/>
      <c r="N88"/>
      <c r="O88"/>
      <c r="P88"/>
      <c r="Q88"/>
      <c r="R88"/>
      <c r="S88"/>
      <c r="T88"/>
      <c r="U88"/>
      <c r="V88"/>
    </row>
    <row r="89" spans="10:22" s="156" customFormat="1">
      <c r="J89" s="157"/>
      <c r="K89" s="327"/>
      <c r="M89" s="261"/>
      <c r="N89"/>
      <c r="O89"/>
      <c r="P89"/>
      <c r="Q89"/>
      <c r="R89"/>
      <c r="S89"/>
      <c r="T89"/>
      <c r="U89"/>
      <c r="V89"/>
    </row>
    <row r="90" spans="10:22" s="156" customFormat="1">
      <c r="J90" s="157"/>
      <c r="K90" s="327"/>
      <c r="M90" s="261"/>
      <c r="N90"/>
      <c r="O90"/>
      <c r="P90"/>
      <c r="Q90"/>
      <c r="R90"/>
      <c r="S90"/>
      <c r="T90"/>
      <c r="U90"/>
      <c r="V90"/>
    </row>
    <row r="91" spans="10:22" s="156" customFormat="1">
      <c r="J91" s="157"/>
      <c r="K91" s="327"/>
      <c r="M91" s="261"/>
      <c r="N91"/>
      <c r="O91"/>
      <c r="P91"/>
      <c r="Q91"/>
      <c r="R91"/>
      <c r="S91"/>
      <c r="T91"/>
      <c r="U91"/>
      <c r="V91"/>
    </row>
    <row r="92" spans="10:22" s="156" customFormat="1">
      <c r="J92" s="157"/>
      <c r="K92" s="327"/>
      <c r="M92" s="261"/>
      <c r="N92"/>
      <c r="O92"/>
      <c r="P92"/>
      <c r="Q92"/>
      <c r="R92"/>
      <c r="S92"/>
      <c r="T92"/>
      <c r="U92"/>
      <c r="V92"/>
    </row>
    <row r="93" spans="10:22" s="156" customFormat="1">
      <c r="J93" s="157"/>
      <c r="K93" s="327"/>
      <c r="M93" s="261"/>
      <c r="N93"/>
      <c r="O93"/>
      <c r="P93"/>
      <c r="Q93"/>
      <c r="R93"/>
      <c r="S93"/>
      <c r="T93"/>
      <c r="U93"/>
      <c r="V93"/>
    </row>
    <row r="94" spans="10:22" s="156" customFormat="1">
      <c r="J94" s="157"/>
      <c r="K94" s="327"/>
      <c r="M94" s="261"/>
      <c r="N94"/>
      <c r="O94"/>
      <c r="P94"/>
      <c r="Q94"/>
      <c r="R94"/>
      <c r="S94"/>
      <c r="T94"/>
      <c r="U94"/>
      <c r="V94"/>
    </row>
    <row r="95" spans="10:22" s="156" customFormat="1">
      <c r="J95" s="157"/>
      <c r="K95" s="327"/>
      <c r="M95" s="261"/>
      <c r="N95"/>
      <c r="O95"/>
      <c r="P95"/>
      <c r="Q95"/>
      <c r="R95"/>
      <c r="S95"/>
      <c r="T95"/>
      <c r="U95"/>
      <c r="V95"/>
    </row>
    <row r="96" spans="10:22" s="156" customFormat="1">
      <c r="J96" s="157"/>
      <c r="K96" s="327"/>
      <c r="M96" s="261"/>
      <c r="N96"/>
      <c r="O96"/>
      <c r="P96"/>
      <c r="Q96"/>
      <c r="R96"/>
      <c r="S96"/>
      <c r="T96"/>
      <c r="U96"/>
      <c r="V96"/>
    </row>
  </sheetData>
  <mergeCells count="10">
    <mergeCell ref="A21:I21"/>
    <mergeCell ref="A22:K22"/>
    <mergeCell ref="A23:K23"/>
    <mergeCell ref="A24:K24"/>
    <mergeCell ref="A4:K6"/>
    <mergeCell ref="C8:D11"/>
    <mergeCell ref="E8:F11"/>
    <mergeCell ref="G8:H11"/>
    <mergeCell ref="K8:K12"/>
    <mergeCell ref="A20:I20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37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68"/>
  <sheetViews>
    <sheetView showGridLines="0" zoomScaleNormal="100" zoomScaleSheetLayoutView="100" workbookViewId="0">
      <selection activeCell="B7" sqref="B7"/>
    </sheetView>
  </sheetViews>
  <sheetFormatPr baseColWidth="10" defaultRowHeight="15"/>
  <cols>
    <col min="1" max="1" width="3.7109375" style="392" customWidth="1"/>
    <col min="2" max="2" width="18.85546875" style="392" customWidth="1"/>
    <col min="3" max="7" width="9.7109375" style="392" customWidth="1"/>
    <col min="8" max="8" width="9.140625" style="392" customWidth="1"/>
    <col min="9" max="9" width="11.7109375" style="392" customWidth="1"/>
    <col min="10" max="10" width="15.42578125" style="426" hidden="1" customWidth="1"/>
    <col min="11" max="11" width="12.5703125" style="328" customWidth="1"/>
    <col min="12" max="12" width="9" style="197" customWidth="1"/>
    <col min="13" max="13" width="9" customWidth="1"/>
    <col min="22" max="16384" width="11.42578125" style="392"/>
  </cols>
  <sheetData>
    <row r="1" spans="1:21" s="387" customFormat="1">
      <c r="J1" s="388"/>
      <c r="K1" s="304"/>
      <c r="L1" s="196"/>
      <c r="M1"/>
      <c r="N1"/>
      <c r="O1"/>
      <c r="P1"/>
      <c r="Q1"/>
      <c r="R1"/>
      <c r="S1"/>
      <c r="T1"/>
      <c r="U1"/>
    </row>
    <row r="2" spans="1:21" ht="21">
      <c r="A2" s="1"/>
      <c r="B2" s="390"/>
      <c r="C2" s="390"/>
      <c r="D2" s="390"/>
      <c r="E2" s="390"/>
      <c r="F2" s="390"/>
      <c r="G2" s="390"/>
      <c r="H2" s="390"/>
      <c r="I2" s="390"/>
      <c r="J2" s="391"/>
      <c r="K2" s="305"/>
    </row>
    <row r="3" spans="1:21" ht="24" customHeight="1">
      <c r="A3" s="5"/>
      <c r="B3" s="390"/>
      <c r="C3" s="390"/>
      <c r="D3" s="390"/>
      <c r="E3" s="390"/>
      <c r="F3" s="390"/>
      <c r="G3" s="390"/>
      <c r="H3" s="390"/>
      <c r="I3" s="390"/>
      <c r="J3" s="391"/>
      <c r="K3" s="305"/>
    </row>
    <row r="4" spans="1:21" s="11" customFormat="1" ht="27.75">
      <c r="A4" s="517" t="s">
        <v>224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202"/>
      <c r="M4"/>
      <c r="N4"/>
      <c r="O4"/>
      <c r="P4"/>
      <c r="Q4"/>
      <c r="R4"/>
      <c r="S4"/>
      <c r="T4"/>
      <c r="U4"/>
    </row>
    <row r="5" spans="1:21" s="11" customFormat="1" ht="27.75">
      <c r="A5" s="517"/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202"/>
      <c r="M5"/>
      <c r="N5"/>
      <c r="O5"/>
      <c r="P5"/>
      <c r="Q5"/>
      <c r="R5"/>
      <c r="S5"/>
      <c r="T5"/>
      <c r="U5"/>
    </row>
    <row r="6" spans="1:21" s="11" customFormat="1" ht="32.25" customHeight="1">
      <c r="A6" s="517"/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202"/>
      <c r="M6"/>
      <c r="N6"/>
      <c r="O6"/>
      <c r="P6"/>
      <c r="Q6"/>
      <c r="R6"/>
      <c r="S6"/>
      <c r="T6"/>
      <c r="U6"/>
    </row>
    <row r="7" spans="1:21" s="128" customFormat="1" ht="33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28"/>
      <c r="L7" s="203"/>
      <c r="M7"/>
      <c r="N7"/>
      <c r="O7"/>
      <c r="P7"/>
      <c r="Q7"/>
      <c r="R7"/>
      <c r="S7"/>
      <c r="T7"/>
      <c r="U7"/>
    </row>
    <row r="8" spans="1:21" s="130" customFormat="1" ht="20.100000000000001" customHeight="1">
      <c r="A8" s="16"/>
      <c r="B8" s="16"/>
      <c r="C8" s="492" t="s">
        <v>2</v>
      </c>
      <c r="D8" s="493"/>
      <c r="E8" s="492" t="s">
        <v>3</v>
      </c>
      <c r="F8" s="493"/>
      <c r="G8" s="492" t="s">
        <v>4</v>
      </c>
      <c r="H8" s="493"/>
      <c r="I8" s="17"/>
      <c r="J8" s="18" t="s">
        <v>5</v>
      </c>
      <c r="K8" s="498" t="s">
        <v>6</v>
      </c>
      <c r="L8" s="206"/>
      <c r="M8"/>
      <c r="N8"/>
      <c r="O8"/>
      <c r="P8"/>
      <c r="Q8"/>
      <c r="R8"/>
      <c r="S8"/>
      <c r="T8"/>
      <c r="U8"/>
    </row>
    <row r="9" spans="1:21" s="130" customFormat="1" ht="20.100000000000001" customHeight="1">
      <c r="A9" s="21" t="s">
        <v>1</v>
      </c>
      <c r="B9" s="22"/>
      <c r="C9" s="494"/>
      <c r="D9" s="495"/>
      <c r="E9" s="494"/>
      <c r="F9" s="495"/>
      <c r="G9" s="494"/>
      <c r="H9" s="495"/>
      <c r="I9" s="23" t="s">
        <v>7</v>
      </c>
      <c r="J9" s="24" t="s">
        <v>8</v>
      </c>
      <c r="K9" s="499"/>
      <c r="L9" s="205"/>
      <c r="M9"/>
      <c r="N9"/>
      <c r="O9"/>
      <c r="P9"/>
      <c r="Q9"/>
      <c r="R9"/>
      <c r="S9"/>
      <c r="T9"/>
      <c r="U9"/>
    </row>
    <row r="10" spans="1:21" s="130" customFormat="1" ht="20.100000000000001" customHeight="1">
      <c r="A10" s="23" t="s">
        <v>9</v>
      </c>
      <c r="B10" s="23" t="s">
        <v>10</v>
      </c>
      <c r="C10" s="494"/>
      <c r="D10" s="495"/>
      <c r="E10" s="494"/>
      <c r="F10" s="495"/>
      <c r="G10" s="494"/>
      <c r="H10" s="495"/>
      <c r="I10" s="23" t="s">
        <v>11</v>
      </c>
      <c r="J10" s="24" t="s">
        <v>12</v>
      </c>
      <c r="K10" s="499"/>
      <c r="L10" s="205"/>
      <c r="M10"/>
      <c r="N10"/>
      <c r="O10"/>
      <c r="P10"/>
      <c r="Q10"/>
      <c r="R10"/>
      <c r="S10"/>
      <c r="T10"/>
      <c r="U10"/>
    </row>
    <row r="11" spans="1:21" s="130" customFormat="1" ht="20.100000000000001" customHeight="1">
      <c r="A11" s="22"/>
      <c r="B11" s="22"/>
      <c r="C11" s="496"/>
      <c r="D11" s="497"/>
      <c r="E11" s="496"/>
      <c r="F11" s="497"/>
      <c r="G11" s="496"/>
      <c r="H11" s="497"/>
      <c r="I11" s="23" t="s">
        <v>13</v>
      </c>
      <c r="J11" s="24" t="s">
        <v>14</v>
      </c>
      <c r="K11" s="499"/>
      <c r="L11" s="206"/>
      <c r="M11"/>
      <c r="N11"/>
      <c r="O11"/>
      <c r="P11"/>
      <c r="Q11"/>
      <c r="R11"/>
      <c r="S11"/>
      <c r="T11"/>
      <c r="U11"/>
    </row>
    <row r="12" spans="1:21" s="398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0"/>
      <c r="L12" s="20"/>
      <c r="M12"/>
      <c r="N12"/>
      <c r="O12"/>
      <c r="P12"/>
      <c r="Q12"/>
      <c r="R12"/>
      <c r="S12"/>
      <c r="T12"/>
      <c r="U12"/>
    </row>
    <row r="13" spans="1:21" s="35" customFormat="1" ht="42" customHeight="1">
      <c r="A13" s="400" t="s">
        <v>19</v>
      </c>
      <c r="B13" s="401" t="s">
        <v>225</v>
      </c>
      <c r="C13" s="213">
        <v>5001</v>
      </c>
      <c r="D13" s="213">
        <v>2102</v>
      </c>
      <c r="E13" s="212" t="s">
        <v>22</v>
      </c>
      <c r="F13" s="212">
        <v>43.95581770542762</v>
      </c>
      <c r="G13" s="213">
        <v>27</v>
      </c>
      <c r="H13" s="213">
        <v>5</v>
      </c>
      <c r="I13" s="212">
        <v>78.8</v>
      </c>
      <c r="J13" s="214">
        <v>35</v>
      </c>
      <c r="K13" s="215">
        <v>19606.505918637096</v>
      </c>
      <c r="L13" s="473"/>
      <c r="M13"/>
      <c r="N13"/>
      <c r="O13"/>
      <c r="P13"/>
      <c r="Q13"/>
      <c r="R13"/>
      <c r="S13"/>
      <c r="T13"/>
      <c r="U13"/>
    </row>
    <row r="14" spans="1:21" s="35" customFormat="1" ht="42" customHeight="1">
      <c r="A14" s="400">
        <v>2</v>
      </c>
      <c r="B14" s="404" t="s">
        <v>226</v>
      </c>
      <c r="C14" s="213">
        <v>311</v>
      </c>
      <c r="D14" s="213">
        <v>0</v>
      </c>
      <c r="E14" s="212">
        <v>69.091878274749291</v>
      </c>
      <c r="F14" s="212">
        <v>0</v>
      </c>
      <c r="G14" s="213">
        <v>0</v>
      </c>
      <c r="H14" s="213">
        <v>0</v>
      </c>
      <c r="I14" s="212">
        <v>4.2</v>
      </c>
      <c r="J14" s="214">
        <v>0.9</v>
      </c>
      <c r="K14" s="215">
        <v>1980.5511648683939</v>
      </c>
      <c r="L14" s="284"/>
      <c r="M14"/>
      <c r="N14"/>
      <c r="O14"/>
      <c r="P14"/>
      <c r="Q14"/>
      <c r="R14"/>
      <c r="S14"/>
      <c r="T14"/>
      <c r="U14"/>
    </row>
    <row r="15" spans="1:21" s="35" customFormat="1" ht="42" customHeight="1">
      <c r="A15" s="400">
        <v>3</v>
      </c>
      <c r="B15" s="401" t="s">
        <v>120</v>
      </c>
      <c r="C15" s="213">
        <v>509</v>
      </c>
      <c r="D15" s="213">
        <v>0</v>
      </c>
      <c r="E15" s="212" t="s">
        <v>22</v>
      </c>
      <c r="F15" s="212">
        <v>0</v>
      </c>
      <c r="G15" s="213">
        <v>1</v>
      </c>
      <c r="H15" s="213">
        <v>0</v>
      </c>
      <c r="I15" s="212">
        <v>7</v>
      </c>
      <c r="J15" s="214">
        <v>2.7</v>
      </c>
      <c r="K15" s="215">
        <v>1941</v>
      </c>
      <c r="L15" s="284"/>
      <c r="M15"/>
      <c r="N15"/>
      <c r="O15"/>
      <c r="P15"/>
      <c r="Q15"/>
      <c r="R15"/>
      <c r="S15"/>
      <c r="T15"/>
      <c r="U15"/>
    </row>
    <row r="16" spans="1:21" s="35" customFormat="1" ht="42" customHeight="1">
      <c r="A16" s="400">
        <v>4</v>
      </c>
      <c r="B16" s="401" t="s">
        <v>227</v>
      </c>
      <c r="C16" s="213">
        <v>788</v>
      </c>
      <c r="D16" s="213">
        <v>496</v>
      </c>
      <c r="E16" s="212">
        <v>96.672651107121482</v>
      </c>
      <c r="F16" s="212">
        <v>60.849790544584081</v>
      </c>
      <c r="G16" s="213">
        <v>5</v>
      </c>
      <c r="H16" s="213">
        <v>1</v>
      </c>
      <c r="I16" s="212">
        <v>9.8000000000000007</v>
      </c>
      <c r="J16" s="214">
        <v>4.7</v>
      </c>
      <c r="K16" s="215">
        <v>3342</v>
      </c>
      <c r="L16" s="473"/>
      <c r="M16"/>
      <c r="N16"/>
      <c r="O16"/>
      <c r="P16"/>
      <c r="Q16"/>
      <c r="R16"/>
      <c r="S16"/>
      <c r="T16"/>
      <c r="U16"/>
    </row>
    <row r="17" spans="1:21" s="35" customFormat="1" ht="42" customHeight="1">
      <c r="A17" s="400">
        <v>5</v>
      </c>
      <c r="B17" s="401" t="s">
        <v>228</v>
      </c>
      <c r="C17" s="213">
        <v>286</v>
      </c>
      <c r="D17" s="213">
        <v>0</v>
      </c>
      <c r="E17" s="212">
        <v>85.700348432055748</v>
      </c>
      <c r="F17" s="212">
        <v>0</v>
      </c>
      <c r="G17" s="213">
        <v>2</v>
      </c>
      <c r="H17" s="213">
        <v>0</v>
      </c>
      <c r="I17" s="212">
        <v>4.4000000000000004</v>
      </c>
      <c r="J17" s="214">
        <v>1.9</v>
      </c>
      <c r="K17" s="215">
        <v>1435</v>
      </c>
      <c r="L17" s="284"/>
      <c r="M17"/>
      <c r="N17"/>
      <c r="O17"/>
      <c r="P17"/>
      <c r="Q17"/>
      <c r="R17"/>
      <c r="S17"/>
      <c r="T17"/>
      <c r="U17"/>
    </row>
    <row r="18" spans="1:21" s="35" customFormat="1" ht="42" customHeight="1">
      <c r="A18" s="400">
        <v>6</v>
      </c>
      <c r="B18" s="401" t="s">
        <v>229</v>
      </c>
      <c r="C18" s="213">
        <v>589</v>
      </c>
      <c r="D18" s="213">
        <v>0</v>
      </c>
      <c r="E18" s="212">
        <v>63.861017291380797</v>
      </c>
      <c r="F18" s="212">
        <v>0</v>
      </c>
      <c r="G18" s="213">
        <v>9</v>
      </c>
      <c r="H18" s="213">
        <v>0</v>
      </c>
      <c r="I18" s="212">
        <v>18.3</v>
      </c>
      <c r="J18" s="214">
        <v>1.8</v>
      </c>
      <c r="K18" s="215">
        <v>3689.2616183206105</v>
      </c>
      <c r="L18" s="284"/>
      <c r="M18"/>
      <c r="N18"/>
      <c r="O18"/>
      <c r="P18"/>
      <c r="Q18"/>
      <c r="R18"/>
      <c r="S18"/>
      <c r="T18"/>
      <c r="U18"/>
    </row>
    <row r="19" spans="1:21" s="35" customFormat="1" ht="42" customHeight="1">
      <c r="A19" s="400">
        <v>7</v>
      </c>
      <c r="B19" s="401" t="s">
        <v>230</v>
      </c>
      <c r="C19" s="213">
        <v>592</v>
      </c>
      <c r="D19" s="213">
        <v>0</v>
      </c>
      <c r="E19" s="212">
        <v>64.017301973506363</v>
      </c>
      <c r="F19" s="212">
        <v>0</v>
      </c>
      <c r="G19" s="213">
        <v>10</v>
      </c>
      <c r="H19" s="213">
        <v>0</v>
      </c>
      <c r="I19" s="212">
        <v>26.2</v>
      </c>
      <c r="J19" s="214">
        <v>3.6</v>
      </c>
      <c r="K19" s="215">
        <v>3699</v>
      </c>
      <c r="L19" s="284"/>
      <c r="M19"/>
      <c r="N19"/>
      <c r="O19"/>
      <c r="P19"/>
      <c r="Q19"/>
      <c r="R19"/>
      <c r="S19"/>
      <c r="T19"/>
      <c r="U19"/>
    </row>
    <row r="20" spans="1:21" s="35" customFormat="1" ht="42" customHeight="1">
      <c r="A20" s="400">
        <v>8</v>
      </c>
      <c r="B20" s="401" t="s">
        <v>231</v>
      </c>
      <c r="C20" s="213">
        <v>2896</v>
      </c>
      <c r="D20" s="213">
        <v>1516</v>
      </c>
      <c r="E20" s="212">
        <v>74.359182700331402</v>
      </c>
      <c r="F20" s="212">
        <v>38.925594258875137</v>
      </c>
      <c r="G20" s="213">
        <v>6</v>
      </c>
      <c r="H20" s="213">
        <v>1</v>
      </c>
      <c r="I20" s="212">
        <v>33</v>
      </c>
      <c r="J20" s="214">
        <v>6.7</v>
      </c>
      <c r="K20" s="215">
        <v>16357.361065973351</v>
      </c>
      <c r="L20" s="473"/>
      <c r="M20"/>
      <c r="N20"/>
      <c r="O20"/>
      <c r="P20"/>
      <c r="Q20"/>
      <c r="R20"/>
      <c r="S20"/>
      <c r="T20"/>
      <c r="U20"/>
    </row>
    <row r="21" spans="1:21" s="35" customFormat="1" ht="42" customHeight="1">
      <c r="A21" s="400">
        <v>9</v>
      </c>
      <c r="B21" s="401" t="s">
        <v>232</v>
      </c>
      <c r="C21" s="213">
        <v>143</v>
      </c>
      <c r="D21" s="213">
        <v>0</v>
      </c>
      <c r="E21" s="212">
        <v>16.856327878636996</v>
      </c>
      <c r="F21" s="212">
        <v>0</v>
      </c>
      <c r="G21" s="213">
        <v>0</v>
      </c>
      <c r="H21" s="213">
        <v>0</v>
      </c>
      <c r="I21" s="212">
        <v>1.7</v>
      </c>
      <c r="J21" s="214">
        <v>0.7</v>
      </c>
      <c r="K21" s="215">
        <v>3647.8882258768735</v>
      </c>
      <c r="L21" s="284"/>
      <c r="M21"/>
      <c r="N21"/>
      <c r="O21"/>
      <c r="P21"/>
      <c r="Q21"/>
      <c r="R21"/>
      <c r="S21"/>
      <c r="T21"/>
      <c r="U21"/>
    </row>
    <row r="22" spans="1:21" s="35" customFormat="1" ht="42" customHeight="1">
      <c r="A22" s="400">
        <v>10</v>
      </c>
      <c r="B22" s="401" t="s">
        <v>233</v>
      </c>
      <c r="C22" s="213">
        <v>472</v>
      </c>
      <c r="D22" s="213">
        <v>0</v>
      </c>
      <c r="E22" s="212" t="s">
        <v>22</v>
      </c>
      <c r="F22" s="212">
        <v>0</v>
      </c>
      <c r="G22" s="213">
        <v>0</v>
      </c>
      <c r="H22" s="213">
        <v>0</v>
      </c>
      <c r="I22" s="212">
        <v>3.3</v>
      </c>
      <c r="J22" s="214">
        <v>1.4</v>
      </c>
      <c r="K22" s="215">
        <v>1265.8773349021915</v>
      </c>
      <c r="L22" s="284"/>
      <c r="M22"/>
      <c r="N22"/>
      <c r="O22"/>
      <c r="P22"/>
      <c r="Q22"/>
      <c r="R22"/>
      <c r="S22"/>
      <c r="T22"/>
      <c r="U22"/>
    </row>
    <row r="23" spans="1:21" s="139" customFormat="1" ht="12" customHeight="1">
      <c r="A23" s="429"/>
      <c r="B23" s="430"/>
      <c r="C23" s="277"/>
      <c r="D23" s="277"/>
      <c r="E23" s="277"/>
      <c r="F23" s="277"/>
      <c r="G23" s="277"/>
      <c r="H23" s="277"/>
      <c r="I23" s="474"/>
      <c r="J23" s="315" t="s">
        <v>1</v>
      </c>
      <c r="K23" s="475" t="s">
        <v>1</v>
      </c>
      <c r="L23" s="284"/>
      <c r="M23"/>
      <c r="N23"/>
      <c r="O23"/>
      <c r="P23"/>
      <c r="Q23"/>
      <c r="R23"/>
      <c r="S23"/>
      <c r="T23"/>
      <c r="U23"/>
    </row>
    <row r="24" spans="1:21" s="148" customFormat="1" ht="21" customHeight="1">
      <c r="A24" s="444"/>
      <c r="B24" s="233" t="s">
        <v>33</v>
      </c>
      <c r="C24" s="234">
        <f>SUM(C13:C22)</f>
        <v>11587</v>
      </c>
      <c r="D24" s="234">
        <f>SUM(D13:D22)</f>
        <v>4114</v>
      </c>
      <c r="E24" s="235">
        <v>85.431183818768858</v>
      </c>
      <c r="F24" s="236">
        <v>30.332604663020195</v>
      </c>
      <c r="G24" s="234">
        <f t="shared" ref="G24:K24" si="0">SUM(G13:G22)</f>
        <v>60</v>
      </c>
      <c r="H24" s="234">
        <f t="shared" si="0"/>
        <v>7</v>
      </c>
      <c r="I24" s="235">
        <f t="shared" si="0"/>
        <v>186.7</v>
      </c>
      <c r="J24" s="286">
        <f t="shared" si="0"/>
        <v>59.400000000000006</v>
      </c>
      <c r="K24" s="287">
        <f t="shared" si="0"/>
        <v>56964.44532857852</v>
      </c>
      <c r="L24" s="239"/>
      <c r="M24"/>
      <c r="N24"/>
      <c r="O24"/>
      <c r="P24"/>
      <c r="Q24"/>
      <c r="R24"/>
      <c r="S24"/>
      <c r="T24"/>
      <c r="U24"/>
    </row>
    <row r="25" spans="1:21" s="139" customFormat="1" ht="11.25" customHeight="1">
      <c r="A25" s="446"/>
      <c r="B25" s="447"/>
      <c r="C25" s="476"/>
      <c r="D25" s="476"/>
      <c r="E25" s="476"/>
      <c r="F25" s="476"/>
      <c r="G25" s="476"/>
      <c r="H25" s="476"/>
      <c r="I25" s="477"/>
      <c r="J25" s="478"/>
      <c r="K25" s="479"/>
      <c r="L25" s="284"/>
      <c r="M25"/>
      <c r="N25"/>
      <c r="O25"/>
      <c r="P25"/>
      <c r="Q25"/>
      <c r="R25"/>
      <c r="S25"/>
      <c r="T25"/>
      <c r="U25"/>
    </row>
    <row r="26" spans="1:21" s="155" customFormat="1" ht="21.75" customHeight="1">
      <c r="A26" s="378" t="s">
        <v>234</v>
      </c>
      <c r="B26" s="480"/>
      <c r="C26" s="480"/>
      <c r="D26" s="480"/>
      <c r="E26" s="480"/>
      <c r="F26" s="480"/>
      <c r="G26" s="480"/>
      <c r="H26" s="480"/>
      <c r="I26" s="481"/>
      <c r="J26" s="482"/>
      <c r="K26" s="320"/>
      <c r="L26" s="300"/>
      <c r="M26"/>
      <c r="N26"/>
      <c r="O26"/>
      <c r="P26"/>
      <c r="Q26"/>
      <c r="R26"/>
      <c r="S26"/>
      <c r="T26"/>
      <c r="U26"/>
    </row>
    <row r="27" spans="1:21" s="70" customFormat="1" ht="22.5" customHeight="1">
      <c r="A27" s="487" t="s">
        <v>37</v>
      </c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M27"/>
      <c r="N27"/>
      <c r="O27"/>
      <c r="P27"/>
      <c r="Q27"/>
      <c r="R27"/>
      <c r="S27"/>
      <c r="T27"/>
      <c r="U27"/>
    </row>
    <row r="28" spans="1:21" s="190" customFormat="1" ht="19.5" customHeight="1">
      <c r="A28" s="526" t="s">
        <v>94</v>
      </c>
      <c r="B28" s="530"/>
      <c r="C28" s="530"/>
      <c r="D28" s="530"/>
      <c r="E28" s="530"/>
      <c r="F28" s="530"/>
      <c r="G28" s="530"/>
      <c r="H28" s="530"/>
      <c r="I28" s="530"/>
      <c r="J28" s="530"/>
      <c r="K28" s="530"/>
      <c r="L28" s="483"/>
      <c r="M28"/>
      <c r="N28"/>
      <c r="O28"/>
      <c r="P28"/>
      <c r="Q28"/>
      <c r="R28"/>
      <c r="S28"/>
      <c r="T28"/>
      <c r="U28"/>
    </row>
    <row r="29" spans="1:21" s="49" customFormat="1" ht="5.25" customHeight="1">
      <c r="A29" s="116" t="s">
        <v>1</v>
      </c>
      <c r="J29" s="73"/>
      <c r="K29" s="438"/>
      <c r="L29" s="230"/>
      <c r="M29"/>
      <c r="N29"/>
      <c r="O29"/>
      <c r="P29"/>
      <c r="Q29"/>
      <c r="R29"/>
      <c r="S29"/>
      <c r="T29"/>
      <c r="U29"/>
    </row>
    <row r="30" spans="1:21" s="49" customFormat="1" ht="5.25" customHeight="1">
      <c r="A30" s="71"/>
      <c r="B30" s="71"/>
      <c r="C30" s="71"/>
      <c r="D30" s="71"/>
      <c r="E30" s="71"/>
      <c r="F30" s="71"/>
      <c r="G30" s="71"/>
      <c r="H30" s="71"/>
      <c r="I30" s="71"/>
      <c r="J30" s="72"/>
      <c r="K30" s="326"/>
      <c r="L30" s="230"/>
      <c r="M30"/>
      <c r="N30"/>
      <c r="O30"/>
      <c r="P30"/>
      <c r="Q30"/>
      <c r="R30"/>
      <c r="S30"/>
      <c r="T30"/>
      <c r="U30"/>
    </row>
    <row r="31" spans="1:21" s="49" customFormat="1">
      <c r="J31" s="73"/>
      <c r="K31" s="438"/>
      <c r="L31" s="230"/>
      <c r="M31"/>
      <c r="N31"/>
      <c r="O31"/>
      <c r="P31"/>
      <c r="Q31"/>
      <c r="R31"/>
      <c r="S31"/>
      <c r="T31"/>
      <c r="U31"/>
    </row>
    <row r="32" spans="1:21" s="49" customFormat="1">
      <c r="J32" s="73"/>
      <c r="K32" s="438"/>
      <c r="L32" s="230"/>
      <c r="M32"/>
      <c r="N32"/>
      <c r="O32"/>
      <c r="P32"/>
      <c r="Q32"/>
      <c r="R32"/>
      <c r="S32"/>
      <c r="T32"/>
      <c r="U32"/>
    </row>
    <row r="33" spans="10:21" s="49" customFormat="1">
      <c r="J33" s="73"/>
      <c r="K33" s="438"/>
      <c r="L33" s="230"/>
      <c r="M33"/>
      <c r="N33"/>
      <c r="O33"/>
      <c r="P33"/>
      <c r="Q33"/>
      <c r="R33"/>
      <c r="S33"/>
      <c r="T33"/>
      <c r="U33"/>
    </row>
    <row r="34" spans="10:21" s="49" customFormat="1">
      <c r="J34" s="73"/>
      <c r="K34" s="438"/>
      <c r="L34" s="230"/>
      <c r="M34"/>
      <c r="N34"/>
      <c r="O34"/>
      <c r="P34"/>
      <c r="Q34"/>
      <c r="R34"/>
      <c r="S34"/>
      <c r="T34"/>
      <c r="U34"/>
    </row>
    <row r="35" spans="10:21" s="49" customFormat="1">
      <c r="J35" s="73"/>
      <c r="K35" s="438"/>
      <c r="L35" s="230"/>
      <c r="M35"/>
      <c r="N35"/>
      <c r="O35"/>
      <c r="P35"/>
      <c r="Q35"/>
      <c r="R35"/>
      <c r="S35"/>
      <c r="T35"/>
      <c r="U35"/>
    </row>
    <row r="36" spans="10:21" s="49" customFormat="1">
      <c r="J36" s="73"/>
      <c r="K36" s="438"/>
      <c r="L36" s="230"/>
      <c r="M36"/>
      <c r="N36"/>
      <c r="O36"/>
      <c r="P36"/>
      <c r="Q36"/>
      <c r="R36"/>
      <c r="S36"/>
      <c r="T36"/>
      <c r="U36"/>
    </row>
    <row r="37" spans="10:21" s="49" customFormat="1">
      <c r="J37" s="73"/>
      <c r="K37" s="438"/>
      <c r="L37" s="230"/>
      <c r="M37"/>
      <c r="N37"/>
      <c r="O37"/>
      <c r="P37"/>
      <c r="Q37"/>
      <c r="R37"/>
      <c r="S37"/>
      <c r="T37"/>
      <c r="U37"/>
    </row>
    <row r="38" spans="10:21" s="49" customFormat="1">
      <c r="J38" s="73"/>
      <c r="K38" s="438"/>
      <c r="L38" s="230"/>
      <c r="M38"/>
      <c r="N38"/>
      <c r="O38"/>
      <c r="P38"/>
      <c r="Q38"/>
      <c r="R38"/>
      <c r="S38"/>
      <c r="T38"/>
      <c r="U38"/>
    </row>
    <row r="39" spans="10:21" s="49" customFormat="1">
      <c r="J39" s="73"/>
      <c r="K39" s="438"/>
      <c r="L39" s="230"/>
      <c r="M39"/>
      <c r="N39"/>
      <c r="O39"/>
      <c r="P39"/>
      <c r="Q39"/>
      <c r="R39"/>
      <c r="S39"/>
      <c r="T39"/>
      <c r="U39"/>
    </row>
    <row r="40" spans="10:21" s="49" customFormat="1">
      <c r="J40" s="73"/>
      <c r="K40" s="438"/>
      <c r="L40" s="230"/>
      <c r="M40"/>
      <c r="N40"/>
      <c r="O40"/>
      <c r="P40"/>
      <c r="Q40"/>
      <c r="R40"/>
      <c r="S40"/>
      <c r="T40"/>
      <c r="U40"/>
    </row>
    <row r="41" spans="10:21" s="49" customFormat="1">
      <c r="J41" s="73"/>
      <c r="K41" s="438"/>
      <c r="L41" s="230"/>
      <c r="M41"/>
      <c r="N41"/>
      <c r="O41"/>
      <c r="P41"/>
      <c r="Q41"/>
      <c r="R41"/>
      <c r="S41"/>
      <c r="T41"/>
      <c r="U41"/>
    </row>
    <row r="42" spans="10:21" s="49" customFormat="1">
      <c r="J42" s="73"/>
      <c r="K42" s="438"/>
      <c r="L42" s="230"/>
      <c r="M42"/>
      <c r="N42"/>
      <c r="O42"/>
      <c r="P42"/>
      <c r="Q42"/>
      <c r="R42"/>
      <c r="S42"/>
      <c r="T42"/>
      <c r="U42"/>
    </row>
    <row r="43" spans="10:21" s="49" customFormat="1">
      <c r="J43" s="73"/>
      <c r="K43" s="438"/>
      <c r="L43" s="230"/>
      <c r="M43"/>
      <c r="N43"/>
      <c r="O43"/>
      <c r="P43"/>
      <c r="Q43"/>
      <c r="R43"/>
      <c r="S43"/>
      <c r="T43"/>
      <c r="U43"/>
    </row>
    <row r="44" spans="10:21" s="49" customFormat="1">
      <c r="J44" s="73"/>
      <c r="K44" s="438"/>
      <c r="L44" s="230"/>
      <c r="M44"/>
      <c r="N44"/>
      <c r="O44"/>
      <c r="P44"/>
      <c r="Q44"/>
      <c r="R44"/>
      <c r="S44"/>
      <c r="T44"/>
      <c r="U44"/>
    </row>
    <row r="45" spans="10:21" s="49" customFormat="1">
      <c r="J45" s="73"/>
      <c r="K45" s="438"/>
      <c r="L45" s="230"/>
      <c r="M45"/>
      <c r="N45"/>
      <c r="O45"/>
      <c r="P45"/>
      <c r="Q45"/>
      <c r="R45"/>
      <c r="S45"/>
      <c r="T45"/>
      <c r="U45"/>
    </row>
    <row r="46" spans="10:21" s="49" customFormat="1">
      <c r="J46" s="73"/>
      <c r="K46" s="438"/>
      <c r="L46" s="230"/>
      <c r="M46"/>
      <c r="N46"/>
      <c r="O46"/>
      <c r="P46"/>
      <c r="Q46"/>
      <c r="R46"/>
      <c r="S46"/>
      <c r="T46"/>
      <c r="U46"/>
    </row>
    <row r="47" spans="10:21" s="156" customFormat="1">
      <c r="J47" s="157"/>
      <c r="K47" s="327"/>
      <c r="L47" s="261"/>
      <c r="M47"/>
      <c r="N47"/>
      <c r="O47"/>
      <c r="P47"/>
      <c r="Q47"/>
      <c r="R47"/>
      <c r="S47"/>
      <c r="T47"/>
      <c r="U47"/>
    </row>
    <row r="48" spans="10:21" s="156" customFormat="1">
      <c r="J48" s="157"/>
      <c r="K48" s="327"/>
      <c r="L48" s="261"/>
      <c r="M48"/>
      <c r="N48"/>
      <c r="O48"/>
      <c r="P48"/>
      <c r="Q48"/>
      <c r="R48"/>
      <c r="S48"/>
      <c r="T48"/>
      <c r="U48"/>
    </row>
    <row r="49" spans="10:21" s="156" customFormat="1">
      <c r="J49" s="157"/>
      <c r="K49" s="327"/>
      <c r="L49" s="261"/>
      <c r="M49"/>
      <c r="N49"/>
      <c r="O49"/>
      <c r="P49"/>
      <c r="Q49"/>
      <c r="R49"/>
      <c r="S49"/>
      <c r="T49"/>
      <c r="U49"/>
    </row>
    <row r="50" spans="10:21" s="156" customFormat="1">
      <c r="J50" s="157"/>
      <c r="K50" s="327"/>
      <c r="L50" s="261"/>
      <c r="M50"/>
      <c r="N50"/>
      <c r="O50"/>
      <c r="P50"/>
      <c r="Q50"/>
      <c r="R50"/>
      <c r="S50"/>
      <c r="T50"/>
      <c r="U50"/>
    </row>
    <row r="51" spans="10:21" s="156" customFormat="1">
      <c r="J51" s="157"/>
      <c r="K51" s="327"/>
      <c r="L51" s="261"/>
      <c r="M51"/>
      <c r="N51"/>
      <c r="O51"/>
      <c r="P51"/>
      <c r="Q51"/>
      <c r="R51"/>
      <c r="S51"/>
      <c r="T51"/>
      <c r="U51"/>
    </row>
    <row r="52" spans="10:21" s="156" customFormat="1">
      <c r="J52" s="157"/>
      <c r="K52" s="327"/>
      <c r="L52" s="261"/>
      <c r="M52"/>
      <c r="N52"/>
      <c r="O52"/>
      <c r="P52"/>
      <c r="Q52"/>
      <c r="R52"/>
      <c r="S52"/>
      <c r="T52"/>
      <c r="U52"/>
    </row>
    <row r="53" spans="10:21" s="156" customFormat="1">
      <c r="J53" s="157"/>
      <c r="K53" s="327"/>
      <c r="L53" s="261"/>
      <c r="M53"/>
      <c r="N53"/>
      <c r="O53"/>
      <c r="P53"/>
      <c r="Q53"/>
      <c r="R53"/>
      <c r="S53"/>
      <c r="T53"/>
      <c r="U53"/>
    </row>
    <row r="54" spans="10:21" s="156" customFormat="1">
      <c r="J54" s="157"/>
      <c r="K54" s="327"/>
      <c r="L54" s="261"/>
      <c r="M54"/>
      <c r="N54"/>
      <c r="O54"/>
      <c r="P54"/>
      <c r="Q54"/>
      <c r="R54"/>
      <c r="S54"/>
      <c r="T54"/>
      <c r="U54"/>
    </row>
    <row r="55" spans="10:21" s="156" customFormat="1">
      <c r="J55" s="157"/>
      <c r="K55" s="327"/>
      <c r="L55" s="261"/>
      <c r="M55"/>
      <c r="N55"/>
      <c r="O55"/>
      <c r="P55"/>
      <c r="Q55"/>
      <c r="R55"/>
      <c r="S55"/>
      <c r="T55"/>
      <c r="U55"/>
    </row>
    <row r="56" spans="10:21" s="156" customFormat="1">
      <c r="J56" s="157"/>
      <c r="K56" s="327"/>
      <c r="L56" s="261"/>
      <c r="M56"/>
      <c r="N56"/>
      <c r="O56"/>
      <c r="P56"/>
      <c r="Q56"/>
      <c r="R56"/>
      <c r="S56"/>
      <c r="T56"/>
      <c r="U56"/>
    </row>
    <row r="57" spans="10:21" s="156" customFormat="1">
      <c r="J57" s="157"/>
      <c r="K57" s="327"/>
      <c r="L57" s="261"/>
      <c r="M57"/>
      <c r="N57"/>
      <c r="O57"/>
      <c r="P57"/>
      <c r="Q57"/>
      <c r="R57"/>
      <c r="S57"/>
      <c r="T57"/>
      <c r="U57"/>
    </row>
    <row r="58" spans="10:21" s="156" customFormat="1">
      <c r="J58" s="157"/>
      <c r="K58" s="327"/>
      <c r="L58" s="261"/>
      <c r="M58"/>
      <c r="N58"/>
      <c r="O58"/>
      <c r="P58"/>
      <c r="Q58"/>
      <c r="R58"/>
      <c r="S58"/>
      <c r="T58"/>
      <c r="U58"/>
    </row>
    <row r="59" spans="10:21" s="156" customFormat="1">
      <c r="J59" s="157"/>
      <c r="K59" s="327"/>
      <c r="L59" s="261"/>
      <c r="M59"/>
      <c r="N59"/>
      <c r="O59"/>
      <c r="P59"/>
      <c r="Q59"/>
      <c r="R59"/>
      <c r="S59"/>
      <c r="T59"/>
      <c r="U59"/>
    </row>
    <row r="60" spans="10:21" s="156" customFormat="1">
      <c r="J60" s="157"/>
      <c r="K60" s="327"/>
      <c r="L60" s="261"/>
      <c r="M60"/>
      <c r="N60"/>
      <c r="O60"/>
      <c r="P60"/>
      <c r="Q60"/>
      <c r="R60"/>
      <c r="S60"/>
      <c r="T60"/>
      <c r="U60"/>
    </row>
    <row r="61" spans="10:21" s="156" customFormat="1">
      <c r="J61" s="157"/>
      <c r="K61" s="327"/>
      <c r="L61" s="261"/>
      <c r="M61"/>
      <c r="N61"/>
      <c r="O61"/>
      <c r="P61"/>
      <c r="Q61"/>
      <c r="R61"/>
      <c r="S61"/>
      <c r="T61"/>
      <c r="U61"/>
    </row>
    <row r="62" spans="10:21" s="156" customFormat="1">
      <c r="J62" s="157"/>
      <c r="K62" s="327"/>
      <c r="L62" s="261"/>
      <c r="M62"/>
      <c r="N62"/>
      <c r="O62"/>
      <c r="P62"/>
      <c r="Q62"/>
      <c r="R62"/>
      <c r="S62"/>
      <c r="T62"/>
      <c r="U62"/>
    </row>
    <row r="63" spans="10:21" s="156" customFormat="1">
      <c r="J63" s="157"/>
      <c r="K63" s="327"/>
      <c r="L63" s="261"/>
      <c r="M63"/>
      <c r="N63"/>
      <c r="O63"/>
      <c r="P63"/>
      <c r="Q63"/>
      <c r="R63"/>
      <c r="S63"/>
      <c r="T63"/>
      <c r="U63"/>
    </row>
    <row r="64" spans="10:21" s="156" customFormat="1">
      <c r="J64" s="157"/>
      <c r="K64" s="327"/>
      <c r="L64" s="261"/>
      <c r="M64"/>
      <c r="N64"/>
      <c r="O64"/>
      <c r="P64"/>
      <c r="Q64"/>
      <c r="R64"/>
      <c r="S64"/>
      <c r="T64"/>
      <c r="U64"/>
    </row>
    <row r="65" spans="10:21" s="156" customFormat="1">
      <c r="J65" s="157"/>
      <c r="K65" s="327"/>
      <c r="L65" s="261"/>
      <c r="M65"/>
      <c r="N65"/>
      <c r="O65"/>
      <c r="P65"/>
      <c r="Q65"/>
      <c r="R65"/>
      <c r="S65"/>
      <c r="T65"/>
      <c r="U65"/>
    </row>
    <row r="66" spans="10:21" s="156" customFormat="1">
      <c r="J66" s="157"/>
      <c r="K66" s="327"/>
      <c r="L66" s="261"/>
      <c r="M66"/>
      <c r="N66"/>
      <c r="O66"/>
      <c r="P66"/>
      <c r="Q66"/>
      <c r="R66"/>
      <c r="S66"/>
      <c r="T66"/>
      <c r="U66"/>
    </row>
    <row r="67" spans="10:21" s="156" customFormat="1">
      <c r="J67" s="157"/>
      <c r="K67" s="327"/>
      <c r="L67" s="261"/>
      <c r="M67"/>
      <c r="N67"/>
      <c r="O67"/>
      <c r="P67"/>
      <c r="Q67"/>
      <c r="R67"/>
      <c r="S67"/>
      <c r="T67"/>
      <c r="U67"/>
    </row>
    <row r="68" spans="10:21" s="156" customFormat="1">
      <c r="J68" s="157"/>
      <c r="K68" s="327"/>
      <c r="L68" s="261"/>
      <c r="M68"/>
      <c r="N68"/>
      <c r="O68"/>
      <c r="P68"/>
      <c r="Q68"/>
      <c r="R68"/>
      <c r="S68"/>
      <c r="T68"/>
      <c r="U68"/>
    </row>
  </sheetData>
  <mergeCells count="7">
    <mergeCell ref="A28:K28"/>
    <mergeCell ref="A4:K6"/>
    <mergeCell ref="C8:D11"/>
    <mergeCell ref="E8:F11"/>
    <mergeCell ref="G8:H11"/>
    <mergeCell ref="K8:K12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CUADRO No. 19</vt:lpstr>
      <vt:lpstr>CUADRO No. 20</vt:lpstr>
      <vt:lpstr>CUADRO No. 21</vt:lpstr>
      <vt:lpstr>CUADRO No. 22</vt:lpstr>
      <vt:lpstr>CUADRO No. 23</vt:lpstr>
      <vt:lpstr>CUADRO No. 24</vt:lpstr>
      <vt:lpstr>CUADRO No. 25</vt:lpstr>
      <vt:lpstr>CUADRO No. 26</vt:lpstr>
      <vt:lpstr>CUADRO No. 27</vt:lpstr>
      <vt:lpstr>CUADRO No. 28</vt:lpstr>
      <vt:lpstr>CUADRO No. 29</vt:lpstr>
      <vt:lpstr>CUADRO No. 30</vt:lpstr>
      <vt:lpstr>CUADRO No. 31</vt:lpstr>
      <vt:lpstr>CUADRO No. 32</vt:lpstr>
      <vt:lpstr>'CUADRO No. 19'!Área_de_impresión</vt:lpstr>
      <vt:lpstr>'CUADRO No. 20'!Área_de_impresión</vt:lpstr>
      <vt:lpstr>'CUADRO No. 21'!Área_de_impresión</vt:lpstr>
      <vt:lpstr>'CUADRO No. 22'!Área_de_impresión</vt:lpstr>
      <vt:lpstr>'CUADRO No. 23'!Área_de_impresión</vt:lpstr>
      <vt:lpstr>'CUADRO No. 24'!Área_de_impresión</vt:lpstr>
      <vt:lpstr>'CUADRO No. 25'!Área_de_impresión</vt:lpstr>
      <vt:lpstr>'CUADRO No. 26'!Área_de_impresión</vt:lpstr>
      <vt:lpstr>'CUADRO No. 27'!Área_de_impresión</vt:lpstr>
      <vt:lpstr>'CUADRO No. 28'!Área_de_impresión</vt:lpstr>
      <vt:lpstr>'CUADRO No. 29'!Área_de_impresión</vt:lpstr>
      <vt:lpstr>'CUADRO No. 30'!Área_de_impresión</vt:lpstr>
      <vt:lpstr>'CUADRO No. 31'!Área_de_impresión</vt:lpstr>
      <vt:lpstr>'CUADRO No. 32'!Área_de_impresión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Pérez</dc:creator>
  <cp:lastModifiedBy>Rosa María Guevara de Ramírez</cp:lastModifiedBy>
  <dcterms:created xsi:type="dcterms:W3CDTF">2019-12-27T15:31:44Z</dcterms:created>
  <dcterms:modified xsi:type="dcterms:W3CDTF">2020-01-02T21:58:49Z</dcterms:modified>
</cp:coreProperties>
</file>